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trapova\Documents\Veřejné zakázky\2019\Turecký pavilon\Zadávací dokumentace\Příloha č. 4 Výkaz výměr\"/>
    </mc:Choice>
  </mc:AlternateContent>
  <bookViews>
    <workbookView xWindow="0" yWindow="0" windowWidth="28800" windowHeight="12435"/>
  </bookViews>
  <sheets>
    <sheet name="Rekapitulace stavby" sheetId="1" r:id="rId1"/>
    <sheet name="1111 - Obnova podlahy" sheetId="2" r:id="rId2"/>
  </sheets>
  <definedNames>
    <definedName name="_xlnm._FilterDatabase" localSheetId="1" hidden="1">'1111 - Obnova podlahy'!$C$86:$K$153</definedName>
    <definedName name="_xlnm.Print_Titles" localSheetId="1">'1111 - Obnova podlahy'!$86:$86</definedName>
    <definedName name="_xlnm.Print_Titles" localSheetId="0">'Rekapitulace stavby'!$52:$52</definedName>
    <definedName name="_xlnm.Print_Area" localSheetId="1">'1111 - Obnova podlahy'!$C$4:$J$39,'1111 - Obnova podlahy'!$C$74:$K$153</definedName>
    <definedName name="_xlnm.Print_Area" localSheetId="0">'Rekapitulace stavby'!$D$4:$AO$36,'Rekapitulace stavby'!$C$42:$AQ$56</definedName>
  </definedNames>
  <calcPr calcId="152511"/>
</workbook>
</file>

<file path=xl/calcChain.xml><?xml version="1.0" encoding="utf-8"?>
<calcChain xmlns="http://schemas.openxmlformats.org/spreadsheetml/2006/main">
  <c r="E79" i="2" l="1"/>
  <c r="J37" i="2"/>
  <c r="J36" i="2"/>
  <c r="AY55" i="1"/>
  <c r="J35" i="2"/>
  <c r="AX55" i="1" s="1"/>
  <c r="BI152" i="2"/>
  <c r="BH152" i="2"/>
  <c r="BG152" i="2"/>
  <c r="BF152" i="2"/>
  <c r="T152" i="2"/>
  <c r="R152" i="2"/>
  <c r="P152" i="2"/>
  <c r="BK152" i="2"/>
  <c r="J152" i="2"/>
  <c r="BE152" i="2" s="1"/>
  <c r="BI151" i="2"/>
  <c r="BH151" i="2"/>
  <c r="BG151" i="2"/>
  <c r="BF151" i="2"/>
  <c r="T151" i="2"/>
  <c r="T150" i="2"/>
  <c r="T149" i="2" s="1"/>
  <c r="R151" i="2"/>
  <c r="R150" i="2" s="1"/>
  <c r="R149" i="2" s="1"/>
  <c r="P151" i="2"/>
  <c r="P150" i="2" s="1"/>
  <c r="P149" i="2" s="1"/>
  <c r="BK151" i="2"/>
  <c r="BK150" i="2" s="1"/>
  <c r="J151" i="2"/>
  <c r="BE151" i="2" s="1"/>
  <c r="BI148" i="2"/>
  <c r="BH148" i="2"/>
  <c r="BG148" i="2"/>
  <c r="BF148" i="2"/>
  <c r="T148" i="2"/>
  <c r="T147" i="2" s="1"/>
  <c r="R148" i="2"/>
  <c r="R147" i="2"/>
  <c r="P148" i="2"/>
  <c r="P147" i="2" s="1"/>
  <c r="BK148" i="2"/>
  <c r="BK147" i="2" s="1"/>
  <c r="J147" i="2" s="1"/>
  <c r="J65" i="2" s="1"/>
  <c r="J148" i="2"/>
  <c r="BE148" i="2" s="1"/>
  <c r="BI143" i="2"/>
  <c r="BH143" i="2"/>
  <c r="BG143" i="2"/>
  <c r="BF143" i="2"/>
  <c r="T143" i="2"/>
  <c r="R143" i="2"/>
  <c r="P143" i="2"/>
  <c r="BK143" i="2"/>
  <c r="J143" i="2"/>
  <c r="BE143" i="2"/>
  <c r="BI139" i="2"/>
  <c r="BH139" i="2"/>
  <c r="BG139" i="2"/>
  <c r="BF139" i="2"/>
  <c r="T139" i="2"/>
  <c r="R139" i="2"/>
  <c r="P139" i="2"/>
  <c r="BK139" i="2"/>
  <c r="J139" i="2"/>
  <c r="BE139" i="2" s="1"/>
  <c r="BI135" i="2"/>
  <c r="BH135" i="2"/>
  <c r="BG135" i="2"/>
  <c r="BF135" i="2"/>
  <c r="T135" i="2"/>
  <c r="R135" i="2"/>
  <c r="P135" i="2"/>
  <c r="BK135" i="2"/>
  <c r="J135" i="2"/>
  <c r="BE135" i="2"/>
  <c r="BI131" i="2"/>
  <c r="BH131" i="2"/>
  <c r="BG131" i="2"/>
  <c r="BF131" i="2"/>
  <c r="T131" i="2"/>
  <c r="T130" i="2" s="1"/>
  <c r="R131" i="2"/>
  <c r="R130" i="2"/>
  <c r="P131" i="2"/>
  <c r="P130" i="2" s="1"/>
  <c r="BK131" i="2"/>
  <c r="BK130" i="2" s="1"/>
  <c r="J130" i="2" s="1"/>
  <c r="J64" i="2" s="1"/>
  <c r="J131" i="2"/>
  <c r="BE131" i="2"/>
  <c r="BI127" i="2"/>
  <c r="BH127" i="2"/>
  <c r="BG127" i="2"/>
  <c r="BF127" i="2"/>
  <c r="T127" i="2"/>
  <c r="T126" i="2" s="1"/>
  <c r="R127" i="2"/>
  <c r="R126" i="2"/>
  <c r="P127" i="2"/>
  <c r="P126" i="2" s="1"/>
  <c r="BK127" i="2"/>
  <c r="BK126" i="2"/>
  <c r="J126" i="2"/>
  <c r="J63" i="2" s="1"/>
  <c r="J127" i="2"/>
  <c r="BE127" i="2" s="1"/>
  <c r="BI123" i="2"/>
  <c r="BH123" i="2"/>
  <c r="BG123" i="2"/>
  <c r="BF123" i="2"/>
  <c r="T123" i="2"/>
  <c r="R123" i="2"/>
  <c r="P123" i="2"/>
  <c r="BK123" i="2"/>
  <c r="J123" i="2"/>
  <c r="BE123" i="2" s="1"/>
  <c r="BI121" i="2"/>
  <c r="BH121" i="2"/>
  <c r="BG121" i="2"/>
  <c r="BF121" i="2"/>
  <c r="T121" i="2"/>
  <c r="R121" i="2"/>
  <c r="P121" i="2"/>
  <c r="BK121" i="2"/>
  <c r="J121" i="2"/>
  <c r="BE121" i="2"/>
  <c r="BI120" i="2"/>
  <c r="BH120" i="2"/>
  <c r="BG120" i="2"/>
  <c r="BF120" i="2"/>
  <c r="T120" i="2"/>
  <c r="R120" i="2"/>
  <c r="P120" i="2"/>
  <c r="BK120" i="2"/>
  <c r="J120" i="2"/>
  <c r="BE120" i="2" s="1"/>
  <c r="BI118" i="2"/>
  <c r="BH118" i="2"/>
  <c r="BG118" i="2"/>
  <c r="BF118" i="2"/>
  <c r="T118" i="2"/>
  <c r="R118" i="2"/>
  <c r="P118" i="2"/>
  <c r="BK118" i="2"/>
  <c r="J118" i="2"/>
  <c r="BE118" i="2"/>
  <c r="BI115" i="2"/>
  <c r="BH115" i="2"/>
  <c r="BG115" i="2"/>
  <c r="BF115" i="2"/>
  <c r="T115" i="2"/>
  <c r="R115" i="2"/>
  <c r="P115" i="2"/>
  <c r="BK115" i="2"/>
  <c r="J115" i="2"/>
  <c r="BE115" i="2" s="1"/>
  <c r="BI112" i="2"/>
  <c r="BH112" i="2"/>
  <c r="BG112" i="2"/>
  <c r="BF112" i="2"/>
  <c r="T112" i="2"/>
  <c r="R112" i="2"/>
  <c r="P112" i="2"/>
  <c r="P106" i="2" s="1"/>
  <c r="BK112" i="2"/>
  <c r="J112" i="2"/>
  <c r="BE112" i="2"/>
  <c r="BI111" i="2"/>
  <c r="BH111" i="2"/>
  <c r="BG111" i="2"/>
  <c r="BF111" i="2"/>
  <c r="T111" i="2"/>
  <c r="R111" i="2"/>
  <c r="P111" i="2"/>
  <c r="BK111" i="2"/>
  <c r="J111" i="2"/>
  <c r="BE111" i="2" s="1"/>
  <c r="BI107" i="2"/>
  <c r="BH107" i="2"/>
  <c r="BG107" i="2"/>
  <c r="BF107" i="2"/>
  <c r="T107" i="2"/>
  <c r="R107" i="2"/>
  <c r="R106" i="2" s="1"/>
  <c r="P107" i="2"/>
  <c r="BK107" i="2"/>
  <c r="J107" i="2"/>
  <c r="BE107" i="2" s="1"/>
  <c r="BI102" i="2"/>
  <c r="BH102" i="2"/>
  <c r="BG102" i="2"/>
  <c r="BF102" i="2"/>
  <c r="T102" i="2"/>
  <c r="R102" i="2"/>
  <c r="P102" i="2"/>
  <c r="BK102" i="2"/>
  <c r="J102" i="2"/>
  <c r="BE102" i="2"/>
  <c r="BI99" i="2"/>
  <c r="BH99" i="2"/>
  <c r="BG99" i="2"/>
  <c r="BF99" i="2"/>
  <c r="T99" i="2"/>
  <c r="R99" i="2"/>
  <c r="P99" i="2"/>
  <c r="BK99" i="2"/>
  <c r="J99" i="2"/>
  <c r="BE99" i="2" s="1"/>
  <c r="BI96" i="2"/>
  <c r="BH96" i="2"/>
  <c r="BG96" i="2"/>
  <c r="BF96" i="2"/>
  <c r="T96" i="2"/>
  <c r="R96" i="2"/>
  <c r="P96" i="2"/>
  <c r="BK96" i="2"/>
  <c r="J96" i="2"/>
  <c r="BE96" i="2"/>
  <c r="BI93" i="2"/>
  <c r="BH93" i="2"/>
  <c r="BG93" i="2"/>
  <c r="BF93" i="2"/>
  <c r="T93" i="2"/>
  <c r="R93" i="2"/>
  <c r="P93" i="2"/>
  <c r="BK93" i="2"/>
  <c r="J93" i="2"/>
  <c r="BE93" i="2" s="1"/>
  <c r="BI90" i="2"/>
  <c r="BH90" i="2"/>
  <c r="BG90" i="2"/>
  <c r="BF90" i="2"/>
  <c r="T90" i="2"/>
  <c r="T89" i="2" s="1"/>
  <c r="R90" i="2"/>
  <c r="R89" i="2" s="1"/>
  <c r="P90" i="2"/>
  <c r="P89" i="2" s="1"/>
  <c r="BK90" i="2"/>
  <c r="J90" i="2"/>
  <c r="BE90" i="2" s="1"/>
  <c r="F81" i="2"/>
  <c r="F52" i="2"/>
  <c r="E50" i="2"/>
  <c r="J24" i="2"/>
  <c r="E24" i="2"/>
  <c r="J84" i="2" s="1"/>
  <c r="J55" i="2"/>
  <c r="J23" i="2"/>
  <c r="J21" i="2"/>
  <c r="E21" i="2"/>
  <c r="J83" i="2"/>
  <c r="J54" i="2"/>
  <c r="J20" i="2"/>
  <c r="J18" i="2"/>
  <c r="E18" i="2"/>
  <c r="F55" i="2" s="1"/>
  <c r="F84" i="2"/>
  <c r="J17" i="2"/>
  <c r="J15" i="2"/>
  <c r="E15" i="2"/>
  <c r="F83" i="2" s="1"/>
  <c r="J14" i="2"/>
  <c r="J12" i="2"/>
  <c r="J81" i="2" s="1"/>
  <c r="E7" i="2"/>
  <c r="E48" i="2" s="1"/>
  <c r="E77" i="2"/>
  <c r="AS54" i="1"/>
  <c r="L50" i="1"/>
  <c r="AM50" i="1"/>
  <c r="AM49" i="1"/>
  <c r="L49" i="1"/>
  <c r="AM47" i="1"/>
  <c r="L47" i="1"/>
  <c r="L45" i="1"/>
  <c r="L44" i="1"/>
  <c r="J34" i="2" l="1"/>
  <c r="AW55" i="1" s="1"/>
  <c r="BK106" i="2"/>
  <c r="J106" i="2" s="1"/>
  <c r="J62" i="2" s="1"/>
  <c r="F34" i="2"/>
  <c r="BA55" i="1" s="1"/>
  <c r="BA54" i="1" s="1"/>
  <c r="AW54" i="1" s="1"/>
  <c r="AK30" i="1" s="1"/>
  <c r="F35" i="2"/>
  <c r="BB55" i="1" s="1"/>
  <c r="BB54" i="1" s="1"/>
  <c r="AX54" i="1" s="1"/>
  <c r="BK89" i="2"/>
  <c r="J89" i="2" s="1"/>
  <c r="J61" i="2" s="1"/>
  <c r="F37" i="2"/>
  <c r="BD55" i="1" s="1"/>
  <c r="BD54" i="1" s="1"/>
  <c r="W33" i="1" s="1"/>
  <c r="T106" i="2"/>
  <c r="R88" i="2"/>
  <c r="R87" i="2" s="1"/>
  <c r="F36" i="2"/>
  <c r="BC55" i="1" s="1"/>
  <c r="BC54" i="1" s="1"/>
  <c r="W32" i="1" s="1"/>
  <c r="P88" i="2"/>
  <c r="P87" i="2" s="1"/>
  <c r="AU55" i="1" s="1"/>
  <c r="AU54" i="1" s="1"/>
  <c r="J150" i="2"/>
  <c r="J67" i="2" s="1"/>
  <c r="BK149" i="2"/>
  <c r="J149" i="2" s="1"/>
  <c r="J66" i="2" s="1"/>
  <c r="J33" i="2"/>
  <c r="AV55" i="1" s="1"/>
  <c r="AT55" i="1" s="1"/>
  <c r="T88" i="2"/>
  <c r="T87" i="2" s="1"/>
  <c r="J52" i="2"/>
  <c r="F54" i="2"/>
  <c r="F33" i="2"/>
  <c r="AZ55" i="1" s="1"/>
  <c r="AZ54" i="1" s="1"/>
  <c r="W30" i="1" l="1"/>
  <c r="W31" i="1"/>
  <c r="BK88" i="2"/>
  <c r="BK87" i="2" s="1"/>
  <c r="J87" i="2" s="1"/>
  <c r="AY54" i="1"/>
  <c r="W29" i="1"/>
  <c r="AV54" i="1"/>
  <c r="J88" i="2" l="1"/>
  <c r="J60" i="2" s="1"/>
  <c r="AK29" i="1"/>
  <c r="AT54" i="1"/>
  <c r="J30" i="2"/>
  <c r="J59" i="2"/>
  <c r="J39" i="2" l="1"/>
  <c r="AG55" i="1"/>
  <c r="AG54" i="1" l="1"/>
  <c r="AN55" i="1"/>
  <c r="AN54" i="1" l="1"/>
  <c r="AK26" i="1"/>
  <c r="AK35" i="1" s="1"/>
</calcChain>
</file>

<file path=xl/sharedStrings.xml><?xml version="1.0" encoding="utf-8"?>
<sst xmlns="http://schemas.openxmlformats.org/spreadsheetml/2006/main" count="919" uniqueCount="216">
  <si>
    <t>Export Komplet</t>
  </si>
  <si>
    <t/>
  </si>
  <si>
    <t>2.0</t>
  </si>
  <si>
    <t>False</t>
  </si>
  <si>
    <t>{12a9c988-4ea9-46cf-b901-a318fe4ad85f}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</si>
  <si>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</si>
  <si>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</si>
  <si>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</si>
  <si>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</si>
  <si>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</si>
  <si>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</si>
  <si>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</si>
  <si>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</si>
  <si>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1</t>
  </si>
  <si>
    <t>Stavba:</t>
  </si>
  <si>
    <t>Turecký pavilon Světlá nad Sázavou</t>
  </si>
  <si>
    <t>KSO:</t>
  </si>
  <si>
    <t>CC-CZ:</t>
  </si>
  <si>
    <t>Místo:</t>
  </si>
  <si>
    <t xml:space="preserve"> </t>
  </si>
  <si>
    <t>Datum:</t>
  </si>
  <si>
    <t>1. 2. 2019</t>
  </si>
  <si>
    <t>Zadavatel:</t>
  </si>
  <si>
    <t>IČ:</t>
  </si>
  <si>
    <t>DIČ:</t>
  </si>
  <si>
    <t>Uchazeč: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</si>
  <si>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</si>
  <si>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</si>
  <si>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</si>
  <si>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</si>
  <si>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</si>
  <si>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</si>
  <si>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</si>
  <si>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</si>
  <si>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</si>
  <si>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</si>
  <si>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</si>
  <si>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</si>
  <si>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</si>
  <si>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</si>
  <si>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</si>
  <si>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</si>
  <si>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</si>
  <si>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</si>
  <si>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</si>
  <si>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</si>
  <si>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</si>
  <si>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</si>
  <si>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</si>
  <si>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</si>
  <si>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</si>
  <si>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</si>
  <si>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</si>
  <si>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</si>
  <si>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</si>
  <si>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</si>
  <si>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</si>
  <si>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</si>
  <si>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</si>
  <si>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</si>
  <si>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</si>
  <si>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</si>
  <si>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</si>
  <si>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</si>
  <si>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</si>
  <si>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</si>
  <si>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</si>
  <si>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</si>
  <si>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</si>
  <si>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1111</t>
  </si>
  <si>
    <t>Rekonstrukce podlahy</t>
  </si>
  <si>
    <t>STA</t>
  </si>
  <si>
    <t>{60d1f51e-a43b-4215-b36d-ce428db2607a}</t>
  </si>
  <si>
    <t>2</t>
  </si>
  <si>
    <t>KRYCÍ LIST SOUPISU PRACÍ</t>
  </si>
  <si>
    <t>Objekt: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</si>
  <si>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</si>
  <si>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</si>
  <si>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</si>
  <si>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</si>
  <si>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</si>
  <si>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</si>
  <si>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</si>
  <si>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</si>
  <si>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</si>
  <si>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</si>
  <si>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</si>
  <si>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</si>
  <si>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771 - Podlahy z dlaždic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</si>
  <si>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</si>
  <si>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</si>
  <si>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</si>
  <si>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</si>
  <si>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</si>
  <si>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</si>
  <si>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</si>
  <si>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</si>
  <si>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</si>
  <si>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</si>
  <si>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</si>
  <si>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</si>
  <si>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</si>
  <si>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</si>
  <si>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</si>
  <si>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</si>
  <si>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</si>
  <si>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</si>
  <si>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122201101</t>
  </si>
  <si>
    <t>Odkopávky a prokopávky nezapažené v hornině tř. 3 objem do 100 m3 uvnitř objektu</t>
  </si>
  <si>
    <t>m3</t>
  </si>
  <si>
    <t>CS ÚRS 2019 01</t>
  </si>
  <si>
    <t>4</t>
  </si>
  <si>
    <t>951990354</t>
  </si>
  <si>
    <t>VV</t>
  </si>
  <si>
    <t>26*0,2</t>
  </si>
  <si>
    <t>Součet</t>
  </si>
  <si>
    <t>122201109</t>
  </si>
  <si>
    <t>Příplatek za lepivost u odkopávek v hornině tř. 1 až 3</t>
  </si>
  <si>
    <t>-851778770</t>
  </si>
  <si>
    <t>3</t>
  </si>
  <si>
    <t>162301102</t>
  </si>
  <si>
    <t>Vodorovné přemístění do 1000 m výkopku/sypaniny z horniny tř. 1 až 4</t>
  </si>
  <si>
    <t>-1337713853</t>
  </si>
  <si>
    <t>171201201</t>
  </si>
  <si>
    <t>Uložení sypaniny na skládky</t>
  </si>
  <si>
    <t>-1986671901</t>
  </si>
  <si>
    <t>5</t>
  </si>
  <si>
    <t>171201211</t>
  </si>
  <si>
    <t>Poplatek za uložení stavebního odpadu - zeminy a kameniva na skládce</t>
  </si>
  <si>
    <t>t</t>
  </si>
  <si>
    <t>1563612199</t>
  </si>
  <si>
    <t>5,2*1,9 'Přepočtené koeficientem množství</t>
  </si>
  <si>
    <t>6</t>
  </si>
  <si>
    <t>Úpravy povrchů, podlahy a osazování výplní</t>
  </si>
  <si>
    <t>631311115</t>
  </si>
  <si>
    <t>Mazanina tl do 80 mm (dvě vrstvy) z betonu prostého bez zvýšených nároků na prostředí tř. C 20/25 + penetrace</t>
  </si>
  <si>
    <t>1707151247</t>
  </si>
  <si>
    <t>dvě vrstvy mazaniny</t>
  </si>
  <si>
    <t>7</t>
  </si>
  <si>
    <t>631362021</t>
  </si>
  <si>
    <t>Výztuž mazanin svařovanými sítěmi Kari</t>
  </si>
  <si>
    <t>1907965460</t>
  </si>
  <si>
    <t>8</t>
  </si>
  <si>
    <t>919726122</t>
  </si>
  <si>
    <t>Geotextilie pro ochranu, separaci a filtraci netkaná měrná hmotnost do 300 g/m2</t>
  </si>
  <si>
    <t>m2</t>
  </si>
  <si>
    <t>-1041646385</t>
  </si>
  <si>
    <t>26</t>
  </si>
  <si>
    <t>9</t>
  </si>
  <si>
    <t>6324812R1</t>
  </si>
  <si>
    <t>D+M tepelné izolace podlah z polystyrénových desek</t>
  </si>
  <si>
    <t>49802677</t>
  </si>
  <si>
    <t>10</t>
  </si>
  <si>
    <t>632481213</t>
  </si>
  <si>
    <t>Separační vrstva z PE fólie</t>
  </si>
  <si>
    <t>-1368887270</t>
  </si>
  <si>
    <t>11</t>
  </si>
  <si>
    <t>711141559</t>
  </si>
  <si>
    <t>Provedení izolace proti zemní vlhkosti pásy přitavením vodorovné NAIP</t>
  </si>
  <si>
    <t>16</t>
  </si>
  <si>
    <t>432528444</t>
  </si>
  <si>
    <t>12</t>
  </si>
  <si>
    <t>M</t>
  </si>
  <si>
    <t>KVK.9263</t>
  </si>
  <si>
    <t>Bitagit 35 mineral V60 S35</t>
  </si>
  <si>
    <t>32</t>
  </si>
  <si>
    <t>-1258064740</t>
  </si>
  <si>
    <t>26*1,15 'Přepočtené koeficientem množství</t>
  </si>
  <si>
    <t>13</t>
  </si>
  <si>
    <t>635111232</t>
  </si>
  <si>
    <t>Násyp pod podlahy z drobného kameniva 0-4 se zhutněním</t>
  </si>
  <si>
    <t>573928385</t>
  </si>
  <si>
    <t>26*0,1</t>
  </si>
  <si>
    <t>Ostatní konstrukce a práce, bourání</t>
  </si>
  <si>
    <t>14</t>
  </si>
  <si>
    <t>460680701</t>
  </si>
  <si>
    <t>Bourání podlah a mazanin betonových tloušťky do 15 cm</t>
  </si>
  <si>
    <t>64</t>
  </si>
  <si>
    <t>933177162</t>
  </si>
  <si>
    <t>997</t>
  </si>
  <si>
    <t>Přesun sutě</t>
  </si>
  <si>
    <t>997006512</t>
  </si>
  <si>
    <t>Vodorovné doprava suti s naložením a složením na skládku do 1 km</t>
  </si>
  <si>
    <t>1295561420</t>
  </si>
  <si>
    <t>2,6*0,15</t>
  </si>
  <si>
    <t>0,39*2,3 'Přepočtené koeficientem množství</t>
  </si>
  <si>
    <t>997006551</t>
  </si>
  <si>
    <t>Hrubé urovnání suti na skládce bez zhutnění</t>
  </si>
  <si>
    <t>217636365</t>
  </si>
  <si>
    <t>17</t>
  </si>
  <si>
    <t>997013113</t>
  </si>
  <si>
    <t>Vnitrostaveništní doprava suti a vybouraných hmot pro budovy v do 12 m s použitím mechanizace</t>
  </si>
  <si>
    <t>-1959591565</t>
  </si>
  <si>
    <t>18</t>
  </si>
  <si>
    <t>997013831</t>
  </si>
  <si>
    <t>Poplatek za uložení na skládce (skládkovné) stavebního odpadu směsného kód odpadu 170 904</t>
  </si>
  <si>
    <t>1990246935</t>
  </si>
  <si>
    <t>998</t>
  </si>
  <si>
    <t>Přesun hmot</t>
  </si>
  <si>
    <t>19</t>
  </si>
  <si>
    <t>99801100R</t>
  </si>
  <si>
    <t>Přesun hmot pro rekonstrukci podlahy</t>
  </si>
  <si>
    <t>-785042739</t>
  </si>
  <si>
    <t>PSV</t>
  </si>
  <si>
    <t>Práce a dodávky PSV</t>
  </si>
  <si>
    <t>771</t>
  </si>
  <si>
    <t>Podlahy z dlaždic</t>
  </si>
  <si>
    <t>20</t>
  </si>
  <si>
    <t>771574152</t>
  </si>
  <si>
    <t>Montáž podlah keramických velkoformátových do tmele</t>
  </si>
  <si>
    <t>931020270</t>
  </si>
  <si>
    <t>LSS.DAA3B60R</t>
  </si>
  <si>
    <t>Velkoformátová keramická dlažba ve dvou odstínech včetně řezání</t>
  </si>
  <si>
    <t>-1206710052</t>
  </si>
  <si>
    <t>(26*0,08)+(26*0,08)</t>
  </si>
  <si>
    <t>Obnova podlahy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</si>
</sst>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1">
    <font>
      <sz val="8"/>
      <name val="Arial CE"/>
      <family val="2"/>
    </font>
    <font>
      <sz val="8"/>
      <color rgb="FF969696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8"/>
      <color rgb="FF969696"/>
      <name val="Arial CE"/>
    </font>
    <font>
      <b/>
      <sz val="8"/>
      <name val="Arial CE"/>
    </font>
    <font>
      <sz val="12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sz val="7"/>
      <color rgb="FF969696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0" fillId="0" borderId="0" applyNumberFormat="0" applyFill="0" applyBorder="0" applyAlignment="0" applyProtection="0"/>
  </cellStyleXfs>
  <cellXfs count="236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3" fillId="3" borderId="6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center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165" fontId="0" fillId="0" borderId="0" xfId="0" applyNumberFormat="1" applyFont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1" fillId="0" borderId="14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8" fillId="4" borderId="0" xfId="0" applyFont="1" applyFill="1" applyAlignment="1">
      <alignment horizontal="center" vertical="center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4" fontId="20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" fontId="25" fillId="0" borderId="19" xfId="0" applyNumberFormat="1" applyFont="1" applyBorder="1" applyAlignment="1">
      <alignment vertical="center"/>
    </xf>
    <xf numFmtId="4" fontId="25" fillId="0" borderId="20" xfId="0" applyNumberFormat="1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4" fontId="25" fillId="0" borderId="21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Protection="1"/>
    <xf numFmtId="0" fontId="0" fillId="0" borderId="3" xfId="0" applyFont="1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0" fontId="0" fillId="4" borderId="0" xfId="0" applyFont="1" applyFill="1" applyAlignment="1">
      <alignment vertical="center"/>
    </xf>
    <xf numFmtId="0" fontId="3" fillId="4" borderId="6" xfId="0" applyFont="1" applyFill="1" applyBorder="1" applyAlignment="1">
      <alignment horizontal="left" vertical="center"/>
    </xf>
    <xf numFmtId="0" fontId="3" fillId="4" borderId="7" xfId="0" applyFont="1" applyFill="1" applyBorder="1" applyAlignment="1">
      <alignment horizontal="right" vertical="center"/>
    </xf>
    <xf numFmtId="0" fontId="3" fillId="4" borderId="7" xfId="0" applyFont="1" applyFill="1" applyBorder="1" applyAlignment="1">
      <alignment horizontal="center" vertical="center"/>
    </xf>
    <xf numFmtId="4" fontId="3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4" borderId="0" xfId="0" applyFont="1" applyFill="1" applyAlignment="1">
      <alignment horizontal="left" vertical="center"/>
    </xf>
    <xf numFmtId="0" fontId="18" fillId="4" borderId="0" xfId="0" applyFont="1" applyFill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20" xfId="0" applyFont="1" applyBorder="1" applyAlignment="1">
      <alignment horizontal="left" vertical="center"/>
    </xf>
    <xf numFmtId="0" fontId="5" fillId="0" borderId="20" xfId="0" applyFont="1" applyBorder="1" applyAlignment="1">
      <alignment vertical="center"/>
    </xf>
    <xf numFmtId="4" fontId="5" fillId="0" borderId="20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0" fillId="0" borderId="3" xfId="0" applyFont="1" applyBorder="1" applyAlignment="1">
      <alignment horizontal="center" vertical="center" wrapText="1"/>
    </xf>
    <xf numFmtId="0" fontId="18" fillId="4" borderId="16" xfId="0" applyFont="1" applyFill="1" applyBorder="1" applyAlignment="1">
      <alignment horizontal="center" vertical="center" wrapText="1"/>
    </xf>
    <xf numFmtId="0" fontId="18" fillId="4" borderId="17" xfId="0" applyFont="1" applyFill="1" applyBorder="1" applyAlignment="1">
      <alignment horizontal="center" vertical="center" wrapText="1"/>
    </xf>
    <xf numFmtId="0" fontId="18" fillId="4" borderId="18" xfId="0" applyFont="1" applyFill="1" applyBorder="1" applyAlignment="1">
      <alignment horizontal="center" vertical="center" wrapText="1"/>
    </xf>
    <xf numFmtId="0" fontId="18" fillId="4" borderId="0" xfId="0" applyFont="1" applyFill="1" applyAlignment="1">
      <alignment horizontal="center" vertical="center" wrapText="1"/>
    </xf>
    <xf numFmtId="166" fontId="27" fillId="0" borderId="12" xfId="0" applyNumberFormat="1" applyFont="1" applyBorder="1" applyAlignment="1"/>
    <xf numFmtId="166" fontId="27" fillId="0" borderId="13" xfId="0" applyNumberFormat="1" applyFont="1" applyBorder="1" applyAlignment="1"/>
    <xf numFmtId="4" fontId="16" fillId="0" borderId="0" xfId="0" applyNumberFormat="1" applyFont="1" applyAlignment="1">
      <alignment vertical="center"/>
    </xf>
    <xf numFmtId="0" fontId="7" fillId="0" borderId="3" xfId="0" applyFont="1" applyBorder="1" applyAlignment="1"/>
    <xf numFmtId="0" fontId="7" fillId="0" borderId="0" xfId="0" applyFont="1" applyAlignment="1">
      <alignment horizontal="left"/>
    </xf>
    <xf numFmtId="0" fontId="7" fillId="0" borderId="14" xfId="0" applyFont="1" applyBorder="1" applyAlignment="1"/>
    <xf numFmtId="0" fontId="7" fillId="0" borderId="0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0" fillId="0" borderId="22" xfId="0" applyFont="1" applyBorder="1" applyAlignment="1" applyProtection="1">
      <alignment horizontal="left" vertical="center" wrapText="1"/>
      <protection locked="0"/>
    </xf>
    <xf numFmtId="4" fontId="0" fillId="0" borderId="22" xfId="0" applyNumberFormat="1" applyFont="1" applyBorder="1" applyAlignment="1" applyProtection="1">
      <alignment vertical="center"/>
      <protection locked="0"/>
    </xf>
    <xf numFmtId="0" fontId="1" fillId="0" borderId="0" xfId="0" applyFont="1" applyBorder="1" applyAlignment="1">
      <alignment horizontal="center"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1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29" fillId="0" borderId="22" xfId="0" applyFont="1" applyBorder="1" applyAlignment="1" applyProtection="1">
      <alignment horizontal="left" vertical="center" wrapText="1"/>
      <protection locked="0"/>
    </xf>
    <xf numFmtId="4" fontId="29" fillId="0" borderId="22" xfId="0" applyNumberFormat="1" applyFont="1" applyBorder="1" applyAlignment="1" applyProtection="1">
      <alignment vertical="center"/>
      <protection locked="0"/>
    </xf>
    <xf numFmtId="0" fontId="29" fillId="0" borderId="3" xfId="0" applyFont="1" applyBorder="1" applyAlignment="1">
      <alignment vertical="center"/>
    </xf>
    <xf numFmtId="0" fontId="29" fillId="0" borderId="14" xfId="0" applyFont="1" applyBorder="1" applyAlignment="1">
      <alignment horizontal="left" vertical="center"/>
    </xf>
    <xf numFmtId="0" fontId="29" fillId="0" borderId="0" xfId="0" applyFont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0" fillId="0" borderId="0" xfId="0"/>
    <xf numFmtId="0" fontId="0" fillId="0" borderId="5" xfId="0" applyFont="1" applyBorder="1" applyAlignment="1">
      <alignment vertical="center"/>
    </xf>
    <xf numFmtId="0" fontId="24" fillId="0" borderId="0" xfId="0" applyFont="1" applyAlignment="1">
      <alignment vertical="center"/>
    </xf>
    <xf numFmtId="4" fontId="20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8" fillId="4" borderId="6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left" vertical="center"/>
    </xf>
    <xf numFmtId="0" fontId="18" fillId="4" borderId="7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right" vertical="center"/>
    </xf>
    <xf numFmtId="0" fontId="18" fillId="4" borderId="8" xfId="0" applyFont="1" applyFill="1" applyBorder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4" fontId="20" fillId="0" borderId="0" xfId="0" applyNumberFormat="1" applyFont="1" applyAlignment="1">
      <alignment horizontal="right" vertical="center"/>
    </xf>
    <xf numFmtId="4" fontId="20" fillId="0" borderId="0" xfId="0" applyNumberFormat="1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/>
    <xf numFmtId="0" fontId="2" fillId="0" borderId="0" xfId="0" applyFont="1" applyAlignment="1">
      <alignment horizontal="left" vertical="top" wrapText="1"/>
    </xf>
    <xf numFmtId="0" fontId="12" fillId="2" borderId="0" xfId="0" applyFont="1" applyFill="1" applyAlignment="1">
      <alignment horizontal="center" vertical="center"/>
    </xf>
    <xf numFmtId="4" fontId="14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3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3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 vertical="center" wrapText="1"/>
      <protection locked="0"/>
    </xf>
    <xf numFmtId="0" fontId="0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vertical="center"/>
      <protection locked="0"/>
    </xf>
    <xf numFmtId="165" fontId="0" fillId="0" borderId="0" xfId="0" applyNumberFormat="1" applyFont="1" applyAlignment="1" applyProtection="1">
      <alignment horizontal="left" vertical="center"/>
      <protection locked="0"/>
    </xf>
    <xf numFmtId="0" fontId="0" fillId="0" borderId="0" xfId="0" applyFont="1" applyAlignment="1" applyProtection="1">
      <alignment vertical="center" wrapText="1"/>
      <protection locked="0"/>
    </xf>
    <xf numFmtId="0" fontId="0" fillId="0" borderId="0" xfId="0" applyFont="1" applyAlignment="1" applyProtection="1">
      <alignment vertical="center"/>
      <protection locked="0"/>
    </xf>
    <xf numFmtId="165" fontId="0" fillId="0" borderId="0" xfId="0" applyNumberFormat="1" applyFont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4" fontId="20" fillId="0" borderId="0" xfId="0" applyNumberFormat="1" applyFont="1" applyAlignment="1" applyProtection="1"/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4" fontId="5" fillId="0" borderId="0" xfId="0" applyNumberFormat="1" applyFont="1" applyAlignment="1" applyProtection="1"/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0" fillId="0" borderId="22" xfId="0" applyFont="1" applyBorder="1" applyAlignment="1" applyProtection="1">
      <alignment horizontal="center" vertical="center"/>
    </xf>
    <xf numFmtId="49" fontId="0" fillId="0" borderId="22" xfId="0" applyNumberFormat="1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center" vertical="center" wrapText="1"/>
    </xf>
    <xf numFmtId="167" fontId="0" fillId="0" borderId="22" xfId="0" applyNumberFormat="1" applyFont="1" applyBorder="1" applyAlignment="1" applyProtection="1">
      <alignment vertical="center"/>
    </xf>
    <xf numFmtId="4" fontId="0" fillId="0" borderId="22" xfId="0" applyNumberFormat="1" applyFont="1" applyBorder="1" applyAlignment="1" applyProtection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29" fillId="0" borderId="22" xfId="0" applyFont="1" applyBorder="1" applyAlignment="1" applyProtection="1">
      <alignment horizontal="center" vertical="center"/>
    </xf>
    <xf numFmtId="49" fontId="29" fillId="0" borderId="22" xfId="0" applyNumberFormat="1" applyFont="1" applyBorder="1" applyAlignment="1" applyProtection="1">
      <alignment horizontal="left" vertical="center" wrapText="1"/>
    </xf>
    <xf numFmtId="0" fontId="29" fillId="0" borderId="22" xfId="0" applyFont="1" applyBorder="1" applyAlignment="1" applyProtection="1">
      <alignment horizontal="left" vertical="center" wrapText="1"/>
    </xf>
    <xf numFmtId="0" fontId="29" fillId="0" borderId="22" xfId="0" applyFont="1" applyBorder="1" applyAlignment="1" applyProtection="1">
      <alignment horizontal="center" vertical="center" wrapText="1"/>
    </xf>
    <xf numFmtId="167" fontId="29" fillId="0" borderId="22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protection locked="0"/>
    </xf>
    <xf numFmtId="0" fontId="10" fillId="0" borderId="0" xfId="0" applyFont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7"/>
  <sheetViews>
    <sheetView showGridLines="0" tabSelected="1" workbookViewId="0">
      <selection activeCell="AF15" sqref="AF15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4" t="s">
        <v>0</v>
      </c>
      <c r="AZ1" s="14" t="s">
        <v>1</v>
      </c>
      <c r="BA1" s="14" t="s">
        <v>2</v>
      </c>
      <c r="BB1" s="14" t="s">
        <v>1</v>
      </c>
      <c r="BT1" s="14" t="s">
        <v>3</v>
      </c>
      <c r="BU1" s="14" t="s">
        <v>3</v>
      </c>
      <c r="BV1" s="14" t="s">
        <v>4</v>
      </c>
    </row>
    <row r="2" spans="1:74" ht="36.950000000000003" customHeight="1">
      <c r="AR2" s="166" t="s">
        <v>5</v>
      </c>
      <c r="AS2" s="164"/>
      <c r="AT2" s="164"/>
      <c r="AU2" s="164"/>
      <c r="AV2" s="164"/>
      <c r="AW2" s="164"/>
      <c r="AX2" s="164"/>
      <c r="AY2" s="164"/>
      <c r="AZ2" s="164"/>
      <c r="BA2" s="164"/>
      <c r="BB2" s="164"/>
      <c r="BC2" s="164"/>
      <c r="BD2" s="164"/>
      <c r="BE2" s="164"/>
      <c r="BS2" s="15" t="s">
        <v>6</v>
      </c>
      <c r="BT2" s="15" t="s">
        <v>7</v>
      </c>
    </row>
    <row r="3" spans="1:74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pans="1:74" ht="24.95" customHeight="1">
      <c r="B4" s="18"/>
      <c r="C4" s="140"/>
      <c r="D4" s="19" t="s">
        <v>9</v>
      </c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40"/>
      <c r="AE4" s="140"/>
      <c r="AF4" s="140"/>
      <c r="AG4" s="140"/>
      <c r="AH4" s="140"/>
      <c r="AI4" s="140"/>
      <c r="AJ4" s="140"/>
      <c r="AK4" s="140"/>
      <c r="AL4" s="140"/>
      <c r="AM4" s="140"/>
      <c r="AN4" s="140"/>
      <c r="AO4" s="140"/>
      <c r="AR4" s="18"/>
      <c r="AS4" s="20" t="s">
        <v>10</v>
      </c>
      <c r="BS4" s="15" t="s">
        <v>11</v>
      </c>
    </row>
    <row r="5" spans="1:74" ht="12" customHeight="1">
      <c r="B5" s="18"/>
      <c r="C5" s="140"/>
      <c r="D5" s="21" t="s">
        <v>12</v>
      </c>
      <c r="E5" s="140"/>
      <c r="F5" s="140"/>
      <c r="G5" s="140"/>
      <c r="H5" s="140"/>
      <c r="I5" s="140"/>
      <c r="J5" s="140"/>
      <c r="K5" s="163" t="s">
        <v>13</v>
      </c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64"/>
      <c r="AN5" s="164"/>
      <c r="AO5" s="164"/>
      <c r="AR5" s="18"/>
      <c r="BS5" s="15" t="s">
        <v>6</v>
      </c>
    </row>
    <row r="6" spans="1:74" ht="36.950000000000003" customHeight="1">
      <c r="B6" s="18"/>
      <c r="C6" s="140"/>
      <c r="D6" s="22" t="s">
        <v>14</v>
      </c>
      <c r="E6" s="140"/>
      <c r="F6" s="140"/>
      <c r="G6" s="140"/>
      <c r="H6" s="140"/>
      <c r="I6" s="140"/>
      <c r="J6" s="140"/>
      <c r="K6" s="165" t="s">
        <v>15</v>
      </c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R6" s="18"/>
      <c r="BS6" s="15" t="s">
        <v>6</v>
      </c>
    </row>
    <row r="7" spans="1:74" ht="12" customHeight="1">
      <c r="B7" s="18"/>
      <c r="C7" s="179"/>
      <c r="D7" s="180" t="s">
        <v>16</v>
      </c>
      <c r="E7" s="179"/>
      <c r="F7" s="179"/>
      <c r="G7" s="179"/>
      <c r="H7" s="179"/>
      <c r="I7" s="179"/>
      <c r="J7" s="179"/>
      <c r="K7" s="181" t="s">
        <v>1</v>
      </c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80" t="s">
        <v>17</v>
      </c>
      <c r="AL7" s="179"/>
      <c r="AM7" s="179"/>
      <c r="AN7" s="181" t="s">
        <v>1</v>
      </c>
      <c r="AR7" s="18"/>
      <c r="BS7" s="15" t="s">
        <v>6</v>
      </c>
    </row>
    <row r="8" spans="1:74" ht="12" customHeight="1">
      <c r="B8" s="18"/>
      <c r="C8" s="179"/>
      <c r="D8" s="180" t="s">
        <v>18</v>
      </c>
      <c r="E8" s="179"/>
      <c r="F8" s="179"/>
      <c r="G8" s="179"/>
      <c r="H8" s="179"/>
      <c r="I8" s="179"/>
      <c r="J8" s="179"/>
      <c r="K8" s="181" t="s">
        <v>19</v>
      </c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79"/>
      <c r="AB8" s="179"/>
      <c r="AC8" s="179"/>
      <c r="AD8" s="179"/>
      <c r="AE8" s="179"/>
      <c r="AF8" s="179"/>
      <c r="AG8" s="179"/>
      <c r="AH8" s="179"/>
      <c r="AI8" s="179"/>
      <c r="AJ8" s="179"/>
      <c r="AK8" s="180" t="s">
        <v>20</v>
      </c>
      <c r="AL8" s="179"/>
      <c r="AM8" s="179"/>
      <c r="AN8" s="181" t="s">
        <v>21</v>
      </c>
      <c r="AR8" s="18"/>
      <c r="BS8" s="15" t="s">
        <v>6</v>
      </c>
    </row>
    <row r="9" spans="1:74" ht="14.45" customHeight="1">
      <c r="B9" s="18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  <c r="X9" s="179"/>
      <c r="Y9" s="179"/>
      <c r="Z9" s="179"/>
      <c r="AA9" s="179"/>
      <c r="AB9" s="179"/>
      <c r="AC9" s="179"/>
      <c r="AD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R9" s="18"/>
      <c r="BS9" s="15" t="s">
        <v>6</v>
      </c>
    </row>
    <row r="10" spans="1:74" ht="12" customHeight="1">
      <c r="B10" s="18"/>
      <c r="C10" s="179"/>
      <c r="D10" s="180" t="s">
        <v>22</v>
      </c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Y10" s="179"/>
      <c r="Z10" s="179"/>
      <c r="AA10" s="179"/>
      <c r="AB10" s="179"/>
      <c r="AC10" s="179"/>
      <c r="AD10" s="179"/>
      <c r="AE10" s="179"/>
      <c r="AF10" s="179"/>
      <c r="AG10" s="179"/>
      <c r="AH10" s="179"/>
      <c r="AI10" s="179"/>
      <c r="AJ10" s="179"/>
      <c r="AK10" s="180" t="s">
        <v>23</v>
      </c>
      <c r="AL10" s="179"/>
      <c r="AM10" s="179"/>
      <c r="AN10" s="181" t="s">
        <v>1</v>
      </c>
      <c r="AR10" s="18"/>
      <c r="BS10" s="15" t="s">
        <v>6</v>
      </c>
    </row>
    <row r="11" spans="1:74" ht="18.399999999999999" customHeight="1">
      <c r="B11" s="18"/>
      <c r="C11" s="179"/>
      <c r="D11" s="179"/>
      <c r="E11" s="181" t="s">
        <v>19</v>
      </c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  <c r="V11" s="179"/>
      <c r="W11" s="179"/>
      <c r="X11" s="179"/>
      <c r="Y11" s="179"/>
      <c r="Z11" s="179"/>
      <c r="AA11" s="179"/>
      <c r="AB11" s="179"/>
      <c r="AC11" s="179"/>
      <c r="AD11" s="179"/>
      <c r="AE11" s="179"/>
      <c r="AF11" s="179"/>
      <c r="AG11" s="179"/>
      <c r="AH11" s="179"/>
      <c r="AI11" s="179"/>
      <c r="AJ11" s="179"/>
      <c r="AK11" s="180" t="s">
        <v>24</v>
      </c>
      <c r="AL11" s="179"/>
      <c r="AM11" s="179"/>
      <c r="AN11" s="181" t="s">
        <v>1</v>
      </c>
      <c r="AR11" s="18"/>
      <c r="BS11" s="15" t="s">
        <v>6</v>
      </c>
    </row>
    <row r="12" spans="1:74" ht="6.95" customHeight="1">
      <c r="B12" s="18"/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79"/>
      <c r="Z12" s="179"/>
      <c r="AA12" s="179"/>
      <c r="AB12" s="179"/>
      <c r="AC12" s="179"/>
      <c r="AD12" s="179"/>
      <c r="AE12" s="179"/>
      <c r="AF12" s="179"/>
      <c r="AG12" s="179"/>
      <c r="AH12" s="179"/>
      <c r="AI12" s="179"/>
      <c r="AJ12" s="179"/>
      <c r="AK12" s="179"/>
      <c r="AL12" s="179"/>
      <c r="AM12" s="179"/>
      <c r="AN12" s="179"/>
      <c r="AR12" s="18"/>
      <c r="BS12" s="15" t="s">
        <v>6</v>
      </c>
    </row>
    <row r="13" spans="1:74" ht="12" customHeight="1">
      <c r="B13" s="18"/>
      <c r="C13" s="179"/>
      <c r="D13" s="180" t="s">
        <v>25</v>
      </c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  <c r="AJ13" s="179"/>
      <c r="AK13" s="180" t="s">
        <v>23</v>
      </c>
      <c r="AL13" s="179"/>
      <c r="AM13" s="179"/>
      <c r="AN13" s="181" t="s">
        <v>1</v>
      </c>
      <c r="AR13" s="18"/>
      <c r="BS13" s="15" t="s">
        <v>6</v>
      </c>
    </row>
    <row r="14" spans="1:74">
      <c r="B14" s="18"/>
      <c r="C14" s="179"/>
      <c r="D14" s="179"/>
      <c r="E14" s="181" t="s">
        <v>19</v>
      </c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  <c r="V14" s="179"/>
      <c r="W14" s="179"/>
      <c r="X14" s="179"/>
      <c r="Y14" s="179"/>
      <c r="Z14" s="179"/>
      <c r="AA14" s="179"/>
      <c r="AB14" s="179"/>
      <c r="AC14" s="179"/>
      <c r="AD14" s="179"/>
      <c r="AE14" s="179"/>
      <c r="AF14" s="179"/>
      <c r="AG14" s="179"/>
      <c r="AH14" s="179"/>
      <c r="AI14" s="179"/>
      <c r="AJ14" s="179"/>
      <c r="AK14" s="180" t="s">
        <v>24</v>
      </c>
      <c r="AL14" s="179"/>
      <c r="AM14" s="179"/>
      <c r="AN14" s="181" t="s">
        <v>1</v>
      </c>
      <c r="AR14" s="18"/>
      <c r="BS14" s="15" t="s">
        <v>6</v>
      </c>
    </row>
    <row r="15" spans="1:74" ht="6.95" customHeight="1">
      <c r="B15" s="18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  <c r="S15" s="179"/>
      <c r="T15" s="179"/>
      <c r="U15" s="179"/>
      <c r="V15" s="179"/>
      <c r="W15" s="179"/>
      <c r="X15" s="179"/>
      <c r="Y15" s="179"/>
      <c r="Z15" s="179"/>
      <c r="AA15" s="179"/>
      <c r="AB15" s="179"/>
      <c r="AC15" s="179"/>
      <c r="AD15" s="179"/>
      <c r="AE15" s="179"/>
      <c r="AF15" s="179"/>
      <c r="AG15" s="179"/>
      <c r="AH15" s="179"/>
      <c r="AI15" s="179"/>
      <c r="AJ15" s="179"/>
      <c r="AK15" s="179"/>
      <c r="AL15" s="179"/>
      <c r="AM15" s="179"/>
      <c r="AN15" s="179"/>
      <c r="AR15" s="18"/>
      <c r="BS15" s="15" t="s">
        <v>3</v>
      </c>
    </row>
    <row r="16" spans="1:74" ht="12" customHeight="1">
      <c r="B16" s="18"/>
      <c r="C16" s="179"/>
      <c r="D16" s="180" t="s">
        <v>26</v>
      </c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79"/>
      <c r="T16" s="179"/>
      <c r="U16" s="179"/>
      <c r="V16" s="179"/>
      <c r="W16" s="179"/>
      <c r="X16" s="179"/>
      <c r="Y16" s="179"/>
      <c r="Z16" s="179"/>
      <c r="AA16" s="179"/>
      <c r="AB16" s="179"/>
      <c r="AC16" s="179"/>
      <c r="AD16" s="179"/>
      <c r="AE16" s="179"/>
      <c r="AF16" s="179"/>
      <c r="AG16" s="179"/>
      <c r="AH16" s="179"/>
      <c r="AI16" s="179"/>
      <c r="AJ16" s="179"/>
      <c r="AK16" s="180" t="s">
        <v>23</v>
      </c>
      <c r="AL16" s="179"/>
      <c r="AM16" s="179"/>
      <c r="AN16" s="181" t="s">
        <v>1</v>
      </c>
      <c r="AR16" s="18"/>
      <c r="BS16" s="15" t="s">
        <v>3</v>
      </c>
    </row>
    <row r="17" spans="2:71" ht="18.399999999999999" customHeight="1">
      <c r="B17" s="18"/>
      <c r="C17" s="179"/>
      <c r="D17" s="179"/>
      <c r="E17" s="181" t="s">
        <v>19</v>
      </c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179"/>
      <c r="W17" s="179"/>
      <c r="X17" s="179"/>
      <c r="Y17" s="179"/>
      <c r="Z17" s="179"/>
      <c r="AA17" s="179"/>
      <c r="AB17" s="179"/>
      <c r="AC17" s="179"/>
      <c r="AD17" s="179"/>
      <c r="AE17" s="179"/>
      <c r="AF17" s="179"/>
      <c r="AG17" s="179"/>
      <c r="AH17" s="179"/>
      <c r="AI17" s="179"/>
      <c r="AJ17" s="179"/>
      <c r="AK17" s="180" t="s">
        <v>24</v>
      </c>
      <c r="AL17" s="179"/>
      <c r="AM17" s="179"/>
      <c r="AN17" s="181" t="s">
        <v>1</v>
      </c>
      <c r="AR17" s="18"/>
      <c r="BS17" s="15" t="s">
        <v>27</v>
      </c>
    </row>
    <row r="18" spans="2:71" ht="6.95" customHeight="1">
      <c r="B18" s="18"/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79"/>
      <c r="O18" s="179"/>
      <c r="P18" s="179"/>
      <c r="Q18" s="179"/>
      <c r="R18" s="179"/>
      <c r="S18" s="179"/>
      <c r="T18" s="179"/>
      <c r="U18" s="179"/>
      <c r="V18" s="179"/>
      <c r="W18" s="179"/>
      <c r="X18" s="179"/>
      <c r="Y18" s="179"/>
      <c r="Z18" s="179"/>
      <c r="AA18" s="179"/>
      <c r="AB18" s="179"/>
      <c r="AC18" s="179"/>
      <c r="AD18" s="179"/>
      <c r="AE18" s="179"/>
      <c r="AF18" s="179"/>
      <c r="AG18" s="179"/>
      <c r="AH18" s="179"/>
      <c r="AI18" s="179"/>
      <c r="AJ18" s="179"/>
      <c r="AK18" s="179"/>
      <c r="AL18" s="179"/>
      <c r="AM18" s="179"/>
      <c r="AN18" s="179"/>
      <c r="AR18" s="18"/>
      <c r="BS18" s="15" t="s">
        <v>6</v>
      </c>
    </row>
    <row r="19" spans="2:71" ht="12" customHeight="1">
      <c r="B19" s="18"/>
      <c r="C19" s="179"/>
      <c r="D19" s="180" t="s">
        <v>28</v>
      </c>
      <c r="E19" s="179"/>
      <c r="F19" s="179"/>
      <c r="G19" s="179"/>
      <c r="H19" s="179"/>
      <c r="I19" s="179"/>
      <c r="J19" s="179"/>
      <c r="K19" s="179"/>
      <c r="L19" s="179"/>
      <c r="M19" s="179"/>
      <c r="N19" s="179"/>
      <c r="O19" s="179"/>
      <c r="P19" s="179"/>
      <c r="Q19" s="179"/>
      <c r="R19" s="179"/>
      <c r="S19" s="179"/>
      <c r="T19" s="179"/>
      <c r="U19" s="179"/>
      <c r="V19" s="179"/>
      <c r="W19" s="179"/>
      <c r="X19" s="179"/>
      <c r="Y19" s="179"/>
      <c r="Z19" s="179"/>
      <c r="AA19" s="179"/>
      <c r="AB19" s="179"/>
      <c r="AC19" s="179"/>
      <c r="AD19" s="179"/>
      <c r="AE19" s="179"/>
      <c r="AF19" s="179"/>
      <c r="AG19" s="179"/>
      <c r="AH19" s="179"/>
      <c r="AI19" s="179"/>
      <c r="AJ19" s="179"/>
      <c r="AK19" s="180" t="s">
        <v>23</v>
      </c>
      <c r="AL19" s="179"/>
      <c r="AM19" s="179"/>
      <c r="AN19" s="181" t="s">
        <v>1</v>
      </c>
      <c r="AR19" s="18"/>
      <c r="BS19" s="15" t="s">
        <v>6</v>
      </c>
    </row>
    <row r="20" spans="2:71" ht="18.399999999999999" customHeight="1">
      <c r="B20" s="18"/>
      <c r="C20" s="179"/>
      <c r="D20" s="179"/>
      <c r="E20" s="181" t="s">
        <v>19</v>
      </c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80" t="s">
        <v>24</v>
      </c>
      <c r="AL20" s="179"/>
      <c r="AM20" s="179"/>
      <c r="AN20" s="181" t="s">
        <v>1</v>
      </c>
      <c r="AR20" s="18"/>
      <c r="BS20" s="15" t="s">
        <v>27</v>
      </c>
    </row>
    <row r="21" spans="2:71" ht="6.95" customHeight="1">
      <c r="B21" s="18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79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  <c r="AR21" s="18"/>
    </row>
    <row r="22" spans="2:71" ht="12" customHeight="1">
      <c r="B22" s="18"/>
      <c r="C22" s="179"/>
      <c r="D22" s="180" t="s">
        <v>29</v>
      </c>
      <c r="E22" s="179"/>
      <c r="F22" s="179"/>
      <c r="G22" s="179"/>
      <c r="H22" s="179"/>
      <c r="I22" s="179"/>
      <c r="J22" s="179"/>
      <c r="K22" s="179"/>
      <c r="L22" s="179"/>
      <c r="M22" s="179"/>
      <c r="N22" s="179"/>
      <c r="O22" s="179"/>
      <c r="P22" s="179"/>
      <c r="Q22" s="179"/>
      <c r="R22" s="179"/>
      <c r="S22" s="179"/>
      <c r="T22" s="179"/>
      <c r="U22" s="179"/>
      <c r="V22" s="179"/>
      <c r="W22" s="179"/>
      <c r="X22" s="179"/>
      <c r="Y22" s="179"/>
      <c r="Z22" s="179"/>
      <c r="AA22" s="179"/>
      <c r="AB22" s="179"/>
      <c r="AC22" s="179"/>
      <c r="AD22" s="179"/>
      <c r="AE22" s="179"/>
      <c r="AF22" s="179"/>
      <c r="AG22" s="179"/>
      <c r="AH22" s="179"/>
      <c r="AI22" s="179"/>
      <c r="AJ22" s="179"/>
      <c r="AK22" s="179"/>
      <c r="AL22" s="179"/>
      <c r="AM22" s="179"/>
      <c r="AN22" s="179"/>
      <c r="AR22" s="18"/>
    </row>
    <row r="23" spans="2:71" ht="16.5" customHeight="1">
      <c r="B23" s="18"/>
      <c r="C23" s="179"/>
      <c r="D23" s="179"/>
      <c r="E23" s="182" t="s">
        <v>1</v>
      </c>
      <c r="F23" s="182"/>
      <c r="G23" s="182"/>
      <c r="H23" s="182"/>
      <c r="I23" s="182"/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182"/>
      <c r="AA23" s="182"/>
      <c r="AB23" s="182"/>
      <c r="AC23" s="182"/>
      <c r="AD23" s="182"/>
      <c r="AE23" s="182"/>
      <c r="AF23" s="182"/>
      <c r="AG23" s="182"/>
      <c r="AH23" s="182"/>
      <c r="AI23" s="182"/>
      <c r="AJ23" s="182"/>
      <c r="AK23" s="182"/>
      <c r="AL23" s="182"/>
      <c r="AM23" s="182"/>
      <c r="AN23" s="182"/>
      <c r="AR23" s="18"/>
    </row>
    <row r="24" spans="2:71" ht="6.95" customHeight="1">
      <c r="B24" s="18"/>
      <c r="AR24" s="18"/>
    </row>
    <row r="25" spans="2:71" ht="6.95" customHeight="1">
      <c r="B25" s="18"/>
      <c r="C25" s="140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8"/>
    </row>
    <row r="26" spans="2:71" s="1" customFormat="1" ht="25.9" customHeight="1">
      <c r="B26" s="26"/>
      <c r="C26" s="144"/>
      <c r="D26" s="27" t="s">
        <v>30</v>
      </c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67">
        <f>ROUND(AG54,2)</f>
        <v>0</v>
      </c>
      <c r="AL26" s="168"/>
      <c r="AM26" s="168"/>
      <c r="AN26" s="168"/>
      <c r="AO26" s="168"/>
      <c r="AR26" s="26"/>
    </row>
    <row r="27" spans="2:71" s="1" customFormat="1" ht="6.95" customHeight="1">
      <c r="B27" s="26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R27" s="26"/>
    </row>
    <row r="28" spans="2:71" s="1" customFormat="1">
      <c r="B28" s="26"/>
      <c r="C28" s="144"/>
      <c r="D28" s="144"/>
      <c r="E28" s="144"/>
      <c r="F28" s="144"/>
      <c r="G28" s="144"/>
      <c r="H28" s="144"/>
      <c r="I28" s="144"/>
      <c r="J28" s="144"/>
      <c r="K28" s="144"/>
      <c r="L28" s="169" t="s">
        <v>31</v>
      </c>
      <c r="M28" s="169"/>
      <c r="N28" s="169"/>
      <c r="O28" s="169"/>
      <c r="P28" s="169"/>
      <c r="Q28" s="144"/>
      <c r="R28" s="144"/>
      <c r="S28" s="144"/>
      <c r="T28" s="144"/>
      <c r="U28" s="144"/>
      <c r="V28" s="144"/>
      <c r="W28" s="169" t="s">
        <v>32</v>
      </c>
      <c r="X28" s="169"/>
      <c r="Y28" s="169"/>
      <c r="Z28" s="169"/>
      <c r="AA28" s="169"/>
      <c r="AB28" s="169"/>
      <c r="AC28" s="169"/>
      <c r="AD28" s="169"/>
      <c r="AE28" s="169"/>
      <c r="AF28" s="144"/>
      <c r="AG28" s="144"/>
      <c r="AH28" s="144"/>
      <c r="AI28" s="144"/>
      <c r="AJ28" s="144"/>
      <c r="AK28" s="169" t="s">
        <v>33</v>
      </c>
      <c r="AL28" s="169"/>
      <c r="AM28" s="169"/>
      <c r="AN28" s="169"/>
      <c r="AO28" s="169"/>
      <c r="AR28" s="26"/>
    </row>
    <row r="29" spans="2:71" s="2" customFormat="1" ht="14.45" customHeight="1">
      <c r="B29" s="28"/>
      <c r="C29" s="137"/>
      <c r="D29" s="145" t="s">
        <v>34</v>
      </c>
      <c r="E29" s="137"/>
      <c r="F29" s="145" t="s">
        <v>35</v>
      </c>
      <c r="G29" s="137"/>
      <c r="H29" s="137"/>
      <c r="I29" s="137"/>
      <c r="J29" s="137"/>
      <c r="K29" s="137"/>
      <c r="L29" s="172">
        <v>0.21</v>
      </c>
      <c r="M29" s="171"/>
      <c r="N29" s="171"/>
      <c r="O29" s="171"/>
      <c r="P29" s="171"/>
      <c r="Q29" s="137"/>
      <c r="R29" s="137"/>
      <c r="S29" s="137"/>
      <c r="T29" s="137"/>
      <c r="U29" s="137"/>
      <c r="V29" s="137"/>
      <c r="W29" s="170">
        <f>ROUND(AZ54, 2)</f>
        <v>0</v>
      </c>
      <c r="X29" s="171"/>
      <c r="Y29" s="171"/>
      <c r="Z29" s="171"/>
      <c r="AA29" s="171"/>
      <c r="AB29" s="171"/>
      <c r="AC29" s="171"/>
      <c r="AD29" s="171"/>
      <c r="AE29" s="171"/>
      <c r="AF29" s="137"/>
      <c r="AG29" s="137"/>
      <c r="AH29" s="137"/>
      <c r="AI29" s="137"/>
      <c r="AJ29" s="137"/>
      <c r="AK29" s="170">
        <f>ROUND(AV54, 2)</f>
        <v>0</v>
      </c>
      <c r="AL29" s="171"/>
      <c r="AM29" s="171"/>
      <c r="AN29" s="171"/>
      <c r="AO29" s="171"/>
      <c r="AR29" s="28"/>
    </row>
    <row r="30" spans="2:71" s="2" customFormat="1" ht="14.45" customHeight="1">
      <c r="B30" s="28"/>
      <c r="C30" s="137"/>
      <c r="D30" s="137"/>
      <c r="E30" s="137"/>
      <c r="F30" s="145" t="s">
        <v>36</v>
      </c>
      <c r="G30" s="137"/>
      <c r="H30" s="137"/>
      <c r="I30" s="137"/>
      <c r="J30" s="137"/>
      <c r="K30" s="137"/>
      <c r="L30" s="172">
        <v>0.15</v>
      </c>
      <c r="M30" s="171"/>
      <c r="N30" s="171"/>
      <c r="O30" s="171"/>
      <c r="P30" s="171"/>
      <c r="Q30" s="137"/>
      <c r="R30" s="137"/>
      <c r="S30" s="137"/>
      <c r="T30" s="137"/>
      <c r="U30" s="137"/>
      <c r="V30" s="137"/>
      <c r="W30" s="170">
        <f>ROUND(BA54, 2)</f>
        <v>0</v>
      </c>
      <c r="X30" s="171"/>
      <c r="Y30" s="171"/>
      <c r="Z30" s="171"/>
      <c r="AA30" s="171"/>
      <c r="AB30" s="171"/>
      <c r="AC30" s="171"/>
      <c r="AD30" s="171"/>
      <c r="AE30" s="171"/>
      <c r="AF30" s="137"/>
      <c r="AG30" s="137"/>
      <c r="AH30" s="137"/>
      <c r="AI30" s="137"/>
      <c r="AJ30" s="137"/>
      <c r="AK30" s="170">
        <f>ROUND(AW54, 2)</f>
        <v>0</v>
      </c>
      <c r="AL30" s="171"/>
      <c r="AM30" s="171"/>
      <c r="AN30" s="171"/>
      <c r="AO30" s="171"/>
      <c r="AR30" s="28"/>
    </row>
    <row r="31" spans="2:71" s="2" customFormat="1" ht="14.45" hidden="1" customHeight="1">
      <c r="B31" s="28"/>
      <c r="C31" s="137"/>
      <c r="D31" s="137"/>
      <c r="E31" s="137"/>
      <c r="F31" s="145" t="s">
        <v>37</v>
      </c>
      <c r="G31" s="137"/>
      <c r="H31" s="137"/>
      <c r="I31" s="137"/>
      <c r="J31" s="137"/>
      <c r="K31" s="137"/>
      <c r="L31" s="172">
        <v>0.21</v>
      </c>
      <c r="M31" s="171"/>
      <c r="N31" s="171"/>
      <c r="O31" s="171"/>
      <c r="P31" s="171"/>
      <c r="Q31" s="137"/>
      <c r="R31" s="137"/>
      <c r="S31" s="137"/>
      <c r="T31" s="137"/>
      <c r="U31" s="137"/>
      <c r="V31" s="137"/>
      <c r="W31" s="170">
        <f>ROUND(BB54, 2)</f>
        <v>0</v>
      </c>
      <c r="X31" s="171"/>
      <c r="Y31" s="171"/>
      <c r="Z31" s="171"/>
      <c r="AA31" s="171"/>
      <c r="AB31" s="171"/>
      <c r="AC31" s="171"/>
      <c r="AD31" s="171"/>
      <c r="AE31" s="171"/>
      <c r="AF31" s="137"/>
      <c r="AG31" s="137"/>
      <c r="AH31" s="137"/>
      <c r="AI31" s="137"/>
      <c r="AJ31" s="137"/>
      <c r="AK31" s="170">
        <v>0</v>
      </c>
      <c r="AL31" s="171"/>
      <c r="AM31" s="171"/>
      <c r="AN31" s="171"/>
      <c r="AO31" s="171"/>
      <c r="AR31" s="28"/>
    </row>
    <row r="32" spans="2:71" s="2" customFormat="1" ht="14.45" hidden="1" customHeight="1">
      <c r="B32" s="28"/>
      <c r="C32" s="137"/>
      <c r="D32" s="137"/>
      <c r="E32" s="137"/>
      <c r="F32" s="145" t="s">
        <v>38</v>
      </c>
      <c r="G32" s="137"/>
      <c r="H32" s="137"/>
      <c r="I32" s="137"/>
      <c r="J32" s="137"/>
      <c r="K32" s="137"/>
      <c r="L32" s="172">
        <v>0.15</v>
      </c>
      <c r="M32" s="171"/>
      <c r="N32" s="171"/>
      <c r="O32" s="171"/>
      <c r="P32" s="171"/>
      <c r="Q32" s="137"/>
      <c r="R32" s="137"/>
      <c r="S32" s="137"/>
      <c r="T32" s="137"/>
      <c r="U32" s="137"/>
      <c r="V32" s="137"/>
      <c r="W32" s="170">
        <f>ROUND(BC54, 2)</f>
        <v>0</v>
      </c>
      <c r="X32" s="171"/>
      <c r="Y32" s="171"/>
      <c r="Z32" s="171"/>
      <c r="AA32" s="171"/>
      <c r="AB32" s="171"/>
      <c r="AC32" s="171"/>
      <c r="AD32" s="171"/>
      <c r="AE32" s="171"/>
      <c r="AF32" s="137"/>
      <c r="AG32" s="137"/>
      <c r="AH32" s="137"/>
      <c r="AI32" s="137"/>
      <c r="AJ32" s="137"/>
      <c r="AK32" s="170">
        <v>0</v>
      </c>
      <c r="AL32" s="171"/>
      <c r="AM32" s="171"/>
      <c r="AN32" s="171"/>
      <c r="AO32" s="171"/>
      <c r="AR32" s="28"/>
    </row>
    <row r="33" spans="2:44" s="2" customFormat="1" ht="14.45" hidden="1" customHeight="1">
      <c r="B33" s="28"/>
      <c r="C33" s="137"/>
      <c r="D33" s="137"/>
      <c r="E33" s="137"/>
      <c r="F33" s="145" t="s">
        <v>39</v>
      </c>
      <c r="G33" s="137"/>
      <c r="H33" s="137"/>
      <c r="I33" s="137"/>
      <c r="J33" s="137"/>
      <c r="K33" s="137"/>
      <c r="L33" s="172">
        <v>0</v>
      </c>
      <c r="M33" s="171"/>
      <c r="N33" s="171"/>
      <c r="O33" s="171"/>
      <c r="P33" s="171"/>
      <c r="Q33" s="137"/>
      <c r="R33" s="137"/>
      <c r="S33" s="137"/>
      <c r="T33" s="137"/>
      <c r="U33" s="137"/>
      <c r="V33" s="137"/>
      <c r="W33" s="170">
        <f>ROUND(BD54, 2)</f>
        <v>0</v>
      </c>
      <c r="X33" s="171"/>
      <c r="Y33" s="171"/>
      <c r="Z33" s="171"/>
      <c r="AA33" s="171"/>
      <c r="AB33" s="171"/>
      <c r="AC33" s="171"/>
      <c r="AD33" s="171"/>
      <c r="AE33" s="171"/>
      <c r="AF33" s="137"/>
      <c r="AG33" s="137"/>
      <c r="AH33" s="137"/>
      <c r="AI33" s="137"/>
      <c r="AJ33" s="137"/>
      <c r="AK33" s="170">
        <v>0</v>
      </c>
      <c r="AL33" s="171"/>
      <c r="AM33" s="171"/>
      <c r="AN33" s="171"/>
      <c r="AO33" s="171"/>
      <c r="AR33" s="28"/>
    </row>
    <row r="34" spans="2:44" s="1" customFormat="1" ht="6.95" customHeight="1">
      <c r="B34" s="26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R34" s="26"/>
    </row>
    <row r="35" spans="2:44" s="1" customFormat="1" ht="25.9" customHeight="1">
      <c r="B35" s="26"/>
      <c r="C35" s="29"/>
      <c r="D35" s="30" t="s">
        <v>40</v>
      </c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31" t="s">
        <v>41</v>
      </c>
      <c r="U35" s="136"/>
      <c r="V35" s="136"/>
      <c r="W35" s="136"/>
      <c r="X35" s="173" t="s">
        <v>42</v>
      </c>
      <c r="Y35" s="174"/>
      <c r="Z35" s="174"/>
      <c r="AA35" s="174"/>
      <c r="AB35" s="174"/>
      <c r="AC35" s="136"/>
      <c r="AD35" s="136"/>
      <c r="AE35" s="136"/>
      <c r="AF35" s="136"/>
      <c r="AG35" s="136"/>
      <c r="AH35" s="136"/>
      <c r="AI35" s="136"/>
      <c r="AJ35" s="136"/>
      <c r="AK35" s="175">
        <f>SUM(AK26:AK33)</f>
        <v>0</v>
      </c>
      <c r="AL35" s="174"/>
      <c r="AM35" s="174"/>
      <c r="AN35" s="174"/>
      <c r="AO35" s="176"/>
      <c r="AP35" s="29"/>
      <c r="AQ35" s="29"/>
      <c r="AR35" s="26"/>
    </row>
    <row r="36" spans="2:44" s="1" customFormat="1" ht="6.95" customHeight="1">
      <c r="B36" s="26"/>
      <c r="AR36" s="26"/>
    </row>
    <row r="37" spans="2:44" s="1" customFormat="1" ht="6.95" customHeight="1">
      <c r="B37" s="32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26"/>
    </row>
    <row r="41" spans="2:44" s="1" customFormat="1" ht="6.95" customHeight="1">
      <c r="B41" s="34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26"/>
    </row>
    <row r="42" spans="2:44" s="1" customFormat="1" ht="24.95" customHeight="1">
      <c r="B42" s="26"/>
      <c r="C42" s="19" t="s">
        <v>43</v>
      </c>
      <c r="AR42" s="26"/>
    </row>
    <row r="43" spans="2:44" s="1" customFormat="1" ht="6.95" customHeight="1">
      <c r="B43" s="26"/>
      <c r="AR43" s="26"/>
    </row>
    <row r="44" spans="2:44" s="1" customFormat="1" ht="12" customHeight="1">
      <c r="B44" s="26"/>
      <c r="C44" s="23" t="s">
        <v>12</v>
      </c>
      <c r="L44" s="1" t="str">
        <f>K5</f>
        <v>1</v>
      </c>
      <c r="AR44" s="26"/>
    </row>
    <row r="45" spans="2:44" s="3" customFormat="1" ht="36.950000000000003" customHeight="1">
      <c r="B45" s="36"/>
      <c r="C45" s="37" t="s">
        <v>14</v>
      </c>
      <c r="L45" s="146" t="str">
        <f>K6</f>
        <v>Turecký pavilon Světlá nad Sázavou</v>
      </c>
      <c r="M45" s="147"/>
      <c r="N45" s="147"/>
      <c r="O45" s="147"/>
      <c r="P45" s="147"/>
      <c r="Q45" s="147"/>
      <c r="R45" s="147"/>
      <c r="S45" s="147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R45" s="36"/>
    </row>
    <row r="46" spans="2:44" s="1" customFormat="1" ht="6.95" customHeight="1">
      <c r="B46" s="26"/>
      <c r="AR46" s="26"/>
    </row>
    <row r="47" spans="2:44" s="1" customFormat="1" ht="12" customHeight="1">
      <c r="B47" s="26"/>
      <c r="C47" s="180" t="s">
        <v>18</v>
      </c>
      <c r="D47" s="183"/>
      <c r="E47" s="183"/>
      <c r="F47" s="183"/>
      <c r="G47" s="183"/>
      <c r="H47" s="183"/>
      <c r="I47" s="183"/>
      <c r="J47" s="183"/>
      <c r="K47" s="183"/>
      <c r="L47" s="184" t="str">
        <f>IF(K8="","",K8)</f>
        <v xml:space="preserve"> </v>
      </c>
      <c r="M47" s="183"/>
      <c r="N47" s="183"/>
      <c r="O47" s="183"/>
      <c r="P47" s="183"/>
      <c r="Q47" s="183"/>
      <c r="R47" s="183"/>
      <c r="S47" s="183"/>
      <c r="T47" s="183"/>
      <c r="U47" s="183"/>
      <c r="V47" s="183"/>
      <c r="W47" s="183"/>
      <c r="X47" s="183"/>
      <c r="Y47" s="183"/>
      <c r="Z47" s="183"/>
      <c r="AA47" s="183"/>
      <c r="AB47" s="183"/>
      <c r="AC47" s="183"/>
      <c r="AD47" s="183"/>
      <c r="AE47" s="183"/>
      <c r="AF47" s="183"/>
      <c r="AG47" s="183"/>
      <c r="AH47" s="183"/>
      <c r="AI47" s="180" t="s">
        <v>20</v>
      </c>
      <c r="AJ47" s="183"/>
      <c r="AK47" s="183"/>
      <c r="AL47" s="183"/>
      <c r="AM47" s="185" t="str">
        <f>IF(AN8= "","",AN8)</f>
        <v>1. 2. 2019</v>
      </c>
      <c r="AN47" s="185"/>
      <c r="AO47" s="183"/>
      <c r="AP47" s="183"/>
      <c r="AR47" s="26"/>
    </row>
    <row r="48" spans="2:44" s="1" customFormat="1" ht="6.95" customHeight="1">
      <c r="B48" s="26"/>
      <c r="C48" s="183"/>
      <c r="D48" s="183"/>
      <c r="E48" s="183"/>
      <c r="F48" s="183"/>
      <c r="G48" s="183"/>
      <c r="H48" s="183"/>
      <c r="I48" s="183"/>
      <c r="J48" s="183"/>
      <c r="K48" s="183"/>
      <c r="L48" s="183"/>
      <c r="M48" s="183"/>
      <c r="N48" s="183"/>
      <c r="O48" s="183"/>
      <c r="P48" s="183"/>
      <c r="Q48" s="183"/>
      <c r="R48" s="183"/>
      <c r="S48" s="183"/>
      <c r="T48" s="183"/>
      <c r="U48" s="183"/>
      <c r="V48" s="183"/>
      <c r="W48" s="183"/>
      <c r="X48" s="183"/>
      <c r="Y48" s="183"/>
      <c r="Z48" s="183"/>
      <c r="AA48" s="183"/>
      <c r="AB48" s="183"/>
      <c r="AC48" s="183"/>
      <c r="AD48" s="183"/>
      <c r="AE48" s="183"/>
      <c r="AF48" s="183"/>
      <c r="AG48" s="183"/>
      <c r="AH48" s="183"/>
      <c r="AI48" s="183"/>
      <c r="AJ48" s="183"/>
      <c r="AK48" s="183"/>
      <c r="AL48" s="183"/>
      <c r="AM48" s="183"/>
      <c r="AN48" s="183"/>
      <c r="AO48" s="183"/>
      <c r="AP48" s="183"/>
      <c r="AR48" s="26"/>
    </row>
    <row r="49" spans="1:91" s="1" customFormat="1" ht="13.7" customHeight="1">
      <c r="B49" s="26"/>
      <c r="C49" s="180" t="s">
        <v>22</v>
      </c>
      <c r="D49" s="183"/>
      <c r="E49" s="183"/>
      <c r="F49" s="183"/>
      <c r="G49" s="183"/>
      <c r="H49" s="183"/>
      <c r="I49" s="183"/>
      <c r="J49" s="183"/>
      <c r="K49" s="183"/>
      <c r="L49" s="183" t="str">
        <f>IF(E11= "","",E11)</f>
        <v xml:space="preserve"> </v>
      </c>
      <c r="M49" s="183"/>
      <c r="N49" s="183"/>
      <c r="O49" s="183"/>
      <c r="P49" s="183"/>
      <c r="Q49" s="183"/>
      <c r="R49" s="183"/>
      <c r="S49" s="183"/>
      <c r="T49" s="183"/>
      <c r="U49" s="183"/>
      <c r="V49" s="183"/>
      <c r="W49" s="183"/>
      <c r="X49" s="183"/>
      <c r="Y49" s="183"/>
      <c r="Z49" s="183"/>
      <c r="AA49" s="183"/>
      <c r="AB49" s="183"/>
      <c r="AC49" s="183"/>
      <c r="AD49" s="183"/>
      <c r="AE49" s="183"/>
      <c r="AF49" s="183"/>
      <c r="AG49" s="183"/>
      <c r="AH49" s="183"/>
      <c r="AI49" s="180" t="s">
        <v>26</v>
      </c>
      <c r="AJ49" s="183"/>
      <c r="AK49" s="183"/>
      <c r="AL49" s="183"/>
      <c r="AM49" s="186" t="str">
        <f>IF(E17="","",E17)</f>
        <v xml:space="preserve"> </v>
      </c>
      <c r="AN49" s="187"/>
      <c r="AO49" s="187"/>
      <c r="AP49" s="187"/>
      <c r="AR49" s="26"/>
      <c r="AS49" s="149" t="s">
        <v>44</v>
      </c>
      <c r="AT49" s="150"/>
      <c r="AU49" s="39"/>
      <c r="AV49" s="39"/>
      <c r="AW49" s="39"/>
      <c r="AX49" s="39"/>
      <c r="AY49" s="39"/>
      <c r="AZ49" s="39"/>
      <c r="BA49" s="39"/>
      <c r="BB49" s="39"/>
      <c r="BC49" s="39"/>
      <c r="BD49" s="40"/>
    </row>
    <row r="50" spans="1:91" s="1" customFormat="1" ht="13.7" customHeight="1">
      <c r="B50" s="26"/>
      <c r="C50" s="180" t="s">
        <v>25</v>
      </c>
      <c r="D50" s="183"/>
      <c r="E50" s="183"/>
      <c r="F50" s="183"/>
      <c r="G50" s="183"/>
      <c r="H50" s="183"/>
      <c r="I50" s="183"/>
      <c r="J50" s="183"/>
      <c r="K50" s="183"/>
      <c r="L50" s="183" t="str">
        <f>IF(E14="","",E14)</f>
        <v xml:space="preserve"> </v>
      </c>
      <c r="M50" s="183"/>
      <c r="N50" s="183"/>
      <c r="O50" s="183"/>
      <c r="P50" s="183"/>
      <c r="Q50" s="183"/>
      <c r="R50" s="183"/>
      <c r="S50" s="183"/>
      <c r="T50" s="183"/>
      <c r="U50" s="183"/>
      <c r="V50" s="183"/>
      <c r="W50" s="183"/>
      <c r="X50" s="183"/>
      <c r="Y50" s="183"/>
      <c r="Z50" s="183"/>
      <c r="AA50" s="183"/>
      <c r="AB50" s="183"/>
      <c r="AC50" s="183"/>
      <c r="AD50" s="183"/>
      <c r="AE50" s="183"/>
      <c r="AF50" s="183"/>
      <c r="AG50" s="183"/>
      <c r="AH50" s="183"/>
      <c r="AI50" s="180" t="s">
        <v>28</v>
      </c>
      <c r="AJ50" s="183"/>
      <c r="AK50" s="183"/>
      <c r="AL50" s="183"/>
      <c r="AM50" s="186" t="str">
        <f>IF(E20="","",E20)</f>
        <v xml:space="preserve"> </v>
      </c>
      <c r="AN50" s="187"/>
      <c r="AO50" s="187"/>
      <c r="AP50" s="187"/>
      <c r="AR50" s="26"/>
      <c r="AS50" s="151"/>
      <c r="AT50" s="152"/>
      <c r="AU50" s="42"/>
      <c r="AV50" s="42"/>
      <c r="AW50" s="42"/>
      <c r="AX50" s="42"/>
      <c r="AY50" s="42"/>
      <c r="AZ50" s="42"/>
      <c r="BA50" s="42"/>
      <c r="BB50" s="42"/>
      <c r="BC50" s="42"/>
      <c r="BD50" s="43"/>
    </row>
    <row r="51" spans="1:91" s="1" customFormat="1" ht="10.9" customHeight="1">
      <c r="B51" s="26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R51" s="26"/>
      <c r="AS51" s="151"/>
      <c r="AT51" s="152"/>
      <c r="AU51" s="42"/>
      <c r="AV51" s="42"/>
      <c r="AW51" s="42"/>
      <c r="AX51" s="42"/>
      <c r="AY51" s="42"/>
      <c r="AZ51" s="42"/>
      <c r="BA51" s="42"/>
      <c r="BB51" s="42"/>
      <c r="BC51" s="42"/>
      <c r="BD51" s="43"/>
    </row>
    <row r="52" spans="1:91" s="1" customFormat="1" ht="29.25" customHeight="1">
      <c r="B52" s="26"/>
      <c r="C52" s="153" t="s">
        <v>45</v>
      </c>
      <c r="D52" s="154"/>
      <c r="E52" s="154"/>
      <c r="F52" s="154"/>
      <c r="G52" s="154"/>
      <c r="H52" s="44"/>
      <c r="I52" s="155" t="s">
        <v>46</v>
      </c>
      <c r="J52" s="154"/>
      <c r="K52" s="154"/>
      <c r="L52" s="154"/>
      <c r="M52" s="154"/>
      <c r="N52" s="154"/>
      <c r="O52" s="154"/>
      <c r="P52" s="154"/>
      <c r="Q52" s="154"/>
      <c r="R52" s="154"/>
      <c r="S52" s="154"/>
      <c r="T52" s="154"/>
      <c r="U52" s="154"/>
      <c r="V52" s="154"/>
      <c r="W52" s="154"/>
      <c r="X52" s="154"/>
      <c r="Y52" s="154"/>
      <c r="Z52" s="154"/>
      <c r="AA52" s="154"/>
      <c r="AB52" s="154"/>
      <c r="AC52" s="154"/>
      <c r="AD52" s="154"/>
      <c r="AE52" s="154"/>
      <c r="AF52" s="154"/>
      <c r="AG52" s="156" t="s">
        <v>47</v>
      </c>
      <c r="AH52" s="154"/>
      <c r="AI52" s="154"/>
      <c r="AJ52" s="154"/>
      <c r="AK52" s="154"/>
      <c r="AL52" s="154"/>
      <c r="AM52" s="154"/>
      <c r="AN52" s="155" t="s">
        <v>48</v>
      </c>
      <c r="AO52" s="154"/>
      <c r="AP52" s="157"/>
      <c r="AQ52" s="45" t="s">
        <v>49</v>
      </c>
      <c r="AR52" s="26"/>
      <c r="AS52" s="46" t="s">
        <v>50</v>
      </c>
      <c r="AT52" s="47" t="s">
        <v>51</v>
      </c>
      <c r="AU52" s="47" t="s">
        <v>52</v>
      </c>
      <c r="AV52" s="47" t="s">
        <v>53</v>
      </c>
      <c r="AW52" s="47" t="s">
        <v>54</v>
      </c>
      <c r="AX52" s="47" t="s">
        <v>55</v>
      </c>
      <c r="AY52" s="47" t="s">
        <v>56</v>
      </c>
      <c r="AZ52" s="47" t="s">
        <v>57</v>
      </c>
      <c r="BA52" s="47" t="s">
        <v>58</v>
      </c>
      <c r="BB52" s="47" t="s">
        <v>59</v>
      </c>
      <c r="BC52" s="47" t="s">
        <v>60</v>
      </c>
      <c r="BD52" s="48" t="s">
        <v>61</v>
      </c>
    </row>
    <row r="53" spans="1:91" s="1" customFormat="1" ht="10.9" customHeight="1">
      <c r="B53" s="26"/>
      <c r="AR53" s="26"/>
      <c r="AS53" s="4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40"/>
    </row>
    <row r="54" spans="1:91" s="4" customFormat="1" ht="32.450000000000003" customHeight="1">
      <c r="B54" s="50"/>
      <c r="C54" s="51" t="s">
        <v>62</v>
      </c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161">
        <f>ROUND(AG55,2)</f>
        <v>0</v>
      </c>
      <c r="AH54" s="161"/>
      <c r="AI54" s="161"/>
      <c r="AJ54" s="161"/>
      <c r="AK54" s="161"/>
      <c r="AL54" s="161"/>
      <c r="AM54" s="161"/>
      <c r="AN54" s="162">
        <f>SUM(AG54,AT54)</f>
        <v>0</v>
      </c>
      <c r="AO54" s="162"/>
      <c r="AP54" s="162"/>
      <c r="AQ54" s="54" t="s">
        <v>1</v>
      </c>
      <c r="AR54" s="50"/>
      <c r="AS54" s="55">
        <f>ROUND(AS55,2)</f>
        <v>0</v>
      </c>
      <c r="AT54" s="56">
        <f>ROUND(SUM(AV54:AW54),2)</f>
        <v>0</v>
      </c>
      <c r="AU54" s="57">
        <f>ROUND(AU55,5)</f>
        <v>114.26944</v>
      </c>
      <c r="AV54" s="56">
        <f>ROUND(AZ54*L29,2)</f>
        <v>0</v>
      </c>
      <c r="AW54" s="56">
        <f>ROUND(BA54*L30,2)</f>
        <v>0</v>
      </c>
      <c r="AX54" s="56">
        <f>ROUND(BB54*L29,2)</f>
        <v>0</v>
      </c>
      <c r="AY54" s="56">
        <f>ROUND(BC54*L30,2)</f>
        <v>0</v>
      </c>
      <c r="AZ54" s="56">
        <f>ROUND(AZ55,2)</f>
        <v>0</v>
      </c>
      <c r="BA54" s="56">
        <f>ROUND(BA55,2)</f>
        <v>0</v>
      </c>
      <c r="BB54" s="56">
        <f>ROUND(BB55,2)</f>
        <v>0</v>
      </c>
      <c r="BC54" s="56">
        <f>ROUND(BC55,2)</f>
        <v>0</v>
      </c>
      <c r="BD54" s="58">
        <f>ROUND(BD55,2)</f>
        <v>0</v>
      </c>
      <c r="BS54" s="59" t="s">
        <v>63</v>
      </c>
      <c r="BT54" s="59" t="s">
        <v>64</v>
      </c>
      <c r="BU54" s="60" t="s">
        <v>65</v>
      </c>
      <c r="BV54" s="59" t="s">
        <v>66</v>
      </c>
      <c r="BW54" s="59" t="s">
        <v>4</v>
      </c>
      <c r="BX54" s="59" t="s">
        <v>67</v>
      </c>
      <c r="CL54" s="59" t="s">
        <v>1</v>
      </c>
    </row>
    <row r="55" spans="1:91" s="5" customFormat="1" ht="16.5" customHeight="1">
      <c r="A55" s="61" t="s">
        <v>68</v>
      </c>
      <c r="B55" s="62"/>
      <c r="C55" s="63"/>
      <c r="D55" s="160" t="s">
        <v>69</v>
      </c>
      <c r="E55" s="160"/>
      <c r="F55" s="160"/>
      <c r="G55" s="160"/>
      <c r="H55" s="160"/>
      <c r="I55" s="142"/>
      <c r="J55" s="160" t="s">
        <v>70</v>
      </c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60"/>
      <c r="Z55" s="160"/>
      <c r="AA55" s="160"/>
      <c r="AB55" s="160"/>
      <c r="AC55" s="160"/>
      <c r="AD55" s="160"/>
      <c r="AE55" s="160"/>
      <c r="AF55" s="160"/>
      <c r="AG55" s="158">
        <f>'1111 - Obnova podlahy'!J30</f>
        <v>0</v>
      </c>
      <c r="AH55" s="159"/>
      <c r="AI55" s="159"/>
      <c r="AJ55" s="159"/>
      <c r="AK55" s="159"/>
      <c r="AL55" s="159"/>
      <c r="AM55" s="159"/>
      <c r="AN55" s="158">
        <f>SUM(AG55,AT55)</f>
        <v>0</v>
      </c>
      <c r="AO55" s="159"/>
      <c r="AP55" s="159"/>
      <c r="AQ55" s="64" t="s">
        <v>71</v>
      </c>
      <c r="AR55" s="62"/>
      <c r="AS55" s="65">
        <v>0</v>
      </c>
      <c r="AT55" s="66">
        <f>ROUND(SUM(AV55:AW55),2)</f>
        <v>0</v>
      </c>
      <c r="AU55" s="67">
        <f>'1111 - Obnova podlahy'!P87</f>
        <v>114.26943499999999</v>
      </c>
      <c r="AV55" s="66">
        <f>'1111 - Obnova podlahy'!J33</f>
        <v>0</v>
      </c>
      <c r="AW55" s="66">
        <f>'1111 - Obnova podlahy'!J34</f>
        <v>0</v>
      </c>
      <c r="AX55" s="66">
        <f>'1111 - Obnova podlahy'!J35</f>
        <v>0</v>
      </c>
      <c r="AY55" s="66">
        <f>'1111 - Obnova podlahy'!J36</f>
        <v>0</v>
      </c>
      <c r="AZ55" s="66">
        <f>'1111 - Obnova podlahy'!F33</f>
        <v>0</v>
      </c>
      <c r="BA55" s="66">
        <f>'1111 - Obnova podlahy'!F34</f>
        <v>0</v>
      </c>
      <c r="BB55" s="66">
        <f>'1111 - Obnova podlahy'!F35</f>
        <v>0</v>
      </c>
      <c r="BC55" s="66">
        <f>'1111 - Obnova podlahy'!F36</f>
        <v>0</v>
      </c>
      <c r="BD55" s="68">
        <f>'1111 - Obnova podlahy'!F37</f>
        <v>0</v>
      </c>
      <c r="BT55" s="69" t="s">
        <v>13</v>
      </c>
      <c r="BV55" s="69" t="s">
        <v>66</v>
      </c>
      <c r="BW55" s="69" t="s">
        <v>72</v>
      </c>
      <c r="BX55" s="69" t="s">
        <v>4</v>
      </c>
      <c r="CL55" s="69" t="s">
        <v>1</v>
      </c>
      <c r="CM55" s="69" t="s">
        <v>73</v>
      </c>
    </row>
    <row r="56" spans="1:91" s="1" customFormat="1" ht="30" customHeight="1">
      <c r="B56" s="26"/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  <c r="V56" s="144"/>
      <c r="W56" s="144"/>
      <c r="X56" s="144"/>
      <c r="Y56" s="144"/>
      <c r="Z56" s="144"/>
      <c r="AA56" s="144"/>
      <c r="AB56" s="144"/>
      <c r="AC56" s="144"/>
      <c r="AD56" s="144"/>
      <c r="AE56" s="144"/>
      <c r="AF56" s="144"/>
      <c r="AG56" s="144"/>
      <c r="AH56" s="144"/>
      <c r="AI56" s="144"/>
      <c r="AJ56" s="144"/>
      <c r="AK56" s="144"/>
      <c r="AL56" s="144"/>
      <c r="AM56" s="144"/>
      <c r="AN56" s="144"/>
      <c r="AO56" s="144"/>
      <c r="AP56" s="144"/>
      <c r="AR56" s="26"/>
    </row>
    <row r="57" spans="1:91" s="1" customFormat="1" ht="6.95" customHeight="1">
      <c r="B57" s="32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26"/>
    </row>
  </sheetData>
  <sheetProtection algorithmName="SHA-512" hashValue="iMASgogkarrLDniddps3Ow9BEuauZeVQ8u7tzlzfeTUBK8h+ENyfIAmamzsPHXJaspFXDwtrXygennLiTXfeMQ==" saltValue="Lfa9gKJmYIy+/BXEmheLUA==" spinCount="100000" sheet="1" objects="1" scenarios="1"/>
  <mergeCells count="40">
    <mergeCell ref="X35:AB35"/>
    <mergeCell ref="AK35:AO35"/>
    <mergeCell ref="AK33:AO33"/>
    <mergeCell ref="L33:P33"/>
    <mergeCell ref="W29:AE29"/>
    <mergeCell ref="W32:AE32"/>
    <mergeCell ref="W30:AE30"/>
    <mergeCell ref="W31:AE31"/>
    <mergeCell ref="W33:AE33"/>
    <mergeCell ref="AK30:AO30"/>
    <mergeCell ref="L30:P30"/>
    <mergeCell ref="AK31:AO31"/>
    <mergeCell ref="L31:P31"/>
    <mergeCell ref="AK32:AO32"/>
    <mergeCell ref="L32:P32"/>
    <mergeCell ref="L28:P28"/>
    <mergeCell ref="W28:AE28"/>
    <mergeCell ref="AK28:AO28"/>
    <mergeCell ref="AK29:AO29"/>
    <mergeCell ref="L29:P29"/>
    <mergeCell ref="K5:AO5"/>
    <mergeCell ref="K6:AO6"/>
    <mergeCell ref="AR2:BE2"/>
    <mergeCell ref="E23:AN23"/>
    <mergeCell ref="AK26:AO26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L45:AO45"/>
    <mergeCell ref="AM47:AN47"/>
    <mergeCell ref="AM49:AP49"/>
    <mergeCell ref="AS49:AT51"/>
    <mergeCell ref="AM50:AP50"/>
  </mergeCells>
  <hyperlinks>
    <hyperlink ref="A55" location="'1111 - Rekonstrukce podlahy'!C2" display="/"/>
  </hyperlink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54"/>
  <sheetViews>
    <sheetView showGridLines="0" topLeftCell="A41" workbookViewId="0">
      <selection activeCell="I99" sqref="I99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customWidth="1"/>
    <col min="10" max="10" width="23.5" customWidth="1"/>
    <col min="11" max="11" width="15.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46">
      <c r="A1" s="70"/>
    </row>
    <row r="2" spans="1:46" ht="36.950000000000003" customHeight="1">
      <c r="L2" s="166" t="s">
        <v>5</v>
      </c>
      <c r="M2" s="164"/>
      <c r="N2" s="164"/>
      <c r="O2" s="164"/>
      <c r="P2" s="164"/>
      <c r="Q2" s="164"/>
      <c r="R2" s="164"/>
      <c r="S2" s="164"/>
      <c r="T2" s="164"/>
      <c r="U2" s="164"/>
      <c r="V2" s="164"/>
      <c r="AT2" s="15" t="s">
        <v>72</v>
      </c>
    </row>
    <row r="3" spans="1:46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73</v>
      </c>
    </row>
    <row r="4" spans="1:46" ht="24.95" customHeight="1">
      <c r="B4" s="18"/>
      <c r="C4" s="140"/>
      <c r="D4" s="19" t="s">
        <v>74</v>
      </c>
      <c r="E4" s="140"/>
      <c r="F4" s="140"/>
      <c r="G4" s="140"/>
      <c r="H4" s="140"/>
      <c r="I4" s="140"/>
      <c r="J4" s="140"/>
      <c r="L4" s="18"/>
      <c r="M4" s="20" t="s">
        <v>10</v>
      </c>
      <c r="AT4" s="15" t="s">
        <v>3</v>
      </c>
    </row>
    <row r="5" spans="1:46" ht="6.95" customHeight="1">
      <c r="B5" s="18"/>
      <c r="C5" s="140"/>
      <c r="D5" s="140"/>
      <c r="E5" s="140"/>
      <c r="F5" s="140"/>
      <c r="G5" s="140"/>
      <c r="H5" s="140"/>
      <c r="I5" s="140"/>
      <c r="J5" s="140"/>
      <c r="L5" s="18"/>
    </row>
    <row r="6" spans="1:46" ht="12" customHeight="1">
      <c r="B6" s="18"/>
      <c r="C6" s="140"/>
      <c r="D6" s="145" t="s">
        <v>14</v>
      </c>
      <c r="E6" s="140"/>
      <c r="F6" s="140"/>
      <c r="G6" s="140"/>
      <c r="H6" s="140"/>
      <c r="I6" s="140"/>
      <c r="J6" s="140"/>
      <c r="L6" s="18"/>
    </row>
    <row r="7" spans="1:46" ht="16.5" customHeight="1">
      <c r="B7" s="18"/>
      <c r="C7" s="140"/>
      <c r="D7" s="140"/>
      <c r="E7" s="177" t="str">
        <f>'Rekapitulace stavby'!K6</f>
        <v>Turecký pavilon Světlá nad Sázavou</v>
      </c>
      <c r="F7" s="178"/>
      <c r="G7" s="178"/>
      <c r="H7" s="178"/>
      <c r="I7" s="140"/>
      <c r="J7" s="140"/>
      <c r="L7" s="18"/>
    </row>
    <row r="8" spans="1:46" s="1" customFormat="1" ht="12" customHeight="1">
      <c r="B8" s="26"/>
      <c r="C8" s="144"/>
      <c r="D8" s="145" t="s">
        <v>75</v>
      </c>
      <c r="E8" s="144"/>
      <c r="F8" s="144"/>
      <c r="G8" s="144"/>
      <c r="H8" s="144"/>
      <c r="I8" s="144"/>
      <c r="J8" s="144"/>
      <c r="L8" s="26"/>
    </row>
    <row r="9" spans="1:46" s="1" customFormat="1" ht="36.950000000000003" customHeight="1">
      <c r="B9" s="26"/>
      <c r="C9" s="144"/>
      <c r="D9" s="144"/>
      <c r="E9" s="146" t="s">
        <v>215</v>
      </c>
      <c r="F9" s="148"/>
      <c r="G9" s="148"/>
      <c r="H9" s="148"/>
      <c r="I9" s="144"/>
      <c r="J9" s="144"/>
      <c r="L9" s="26"/>
    </row>
    <row r="10" spans="1:46" s="1" customFormat="1">
      <c r="B10" s="26"/>
      <c r="C10" s="183"/>
      <c r="D10" s="183"/>
      <c r="E10" s="183"/>
      <c r="F10" s="183"/>
      <c r="G10" s="183"/>
      <c r="H10" s="183"/>
      <c r="I10" s="183"/>
      <c r="J10" s="183"/>
      <c r="L10" s="26"/>
    </row>
    <row r="11" spans="1:46" s="1" customFormat="1" ht="12" customHeight="1">
      <c r="B11" s="26"/>
      <c r="C11" s="183"/>
      <c r="D11" s="180" t="s">
        <v>16</v>
      </c>
      <c r="E11" s="183"/>
      <c r="F11" s="181" t="s">
        <v>1</v>
      </c>
      <c r="G11" s="183"/>
      <c r="H11" s="183"/>
      <c r="I11" s="180" t="s">
        <v>17</v>
      </c>
      <c r="J11" s="181" t="s">
        <v>1</v>
      </c>
      <c r="L11" s="26"/>
    </row>
    <row r="12" spans="1:46" s="1" customFormat="1" ht="12" customHeight="1">
      <c r="B12" s="26"/>
      <c r="C12" s="183"/>
      <c r="D12" s="180" t="s">
        <v>18</v>
      </c>
      <c r="E12" s="183"/>
      <c r="F12" s="181" t="s">
        <v>19</v>
      </c>
      <c r="G12" s="183"/>
      <c r="H12" s="183"/>
      <c r="I12" s="180" t="s">
        <v>20</v>
      </c>
      <c r="J12" s="188" t="str">
        <f>'Rekapitulace stavby'!AN8</f>
        <v>1. 2. 2019</v>
      </c>
      <c r="L12" s="26"/>
    </row>
    <row r="13" spans="1:46" s="1" customFormat="1" ht="10.9" customHeight="1">
      <c r="B13" s="26"/>
      <c r="C13" s="183"/>
      <c r="D13" s="183"/>
      <c r="E13" s="183"/>
      <c r="F13" s="183"/>
      <c r="G13" s="183"/>
      <c r="H13" s="183"/>
      <c r="I13" s="183"/>
      <c r="J13" s="183"/>
      <c r="L13" s="26"/>
    </row>
    <row r="14" spans="1:46" s="1" customFormat="1" ht="12" customHeight="1">
      <c r="B14" s="26"/>
      <c r="C14" s="183"/>
      <c r="D14" s="180" t="s">
        <v>22</v>
      </c>
      <c r="E14" s="183"/>
      <c r="F14" s="183"/>
      <c r="G14" s="183"/>
      <c r="H14" s="183"/>
      <c r="I14" s="180" t="s">
        <v>23</v>
      </c>
      <c r="J14" s="181" t="str">
        <f>IF('Rekapitulace stavby'!AN10="","",'Rekapitulace stavby'!AN10)</f>
        <v/>
      </c>
      <c r="L14" s="26"/>
    </row>
    <row r="15" spans="1:46" s="1" customFormat="1" ht="18" customHeight="1">
      <c r="B15" s="26"/>
      <c r="C15" s="183"/>
      <c r="D15" s="183"/>
      <c r="E15" s="181" t="str">
        <f>IF('Rekapitulace stavby'!E11="","",'Rekapitulace stavby'!E11)</f>
        <v xml:space="preserve"> </v>
      </c>
      <c r="F15" s="183"/>
      <c r="G15" s="183"/>
      <c r="H15" s="183"/>
      <c r="I15" s="180" t="s">
        <v>24</v>
      </c>
      <c r="J15" s="181" t="str">
        <f>IF('Rekapitulace stavby'!AN11="","",'Rekapitulace stavby'!AN11)</f>
        <v/>
      </c>
      <c r="L15" s="26"/>
    </row>
    <row r="16" spans="1:46" s="1" customFormat="1" ht="6.95" customHeight="1">
      <c r="B16" s="26"/>
      <c r="C16" s="183"/>
      <c r="D16" s="183"/>
      <c r="E16" s="183"/>
      <c r="F16" s="183"/>
      <c r="G16" s="183"/>
      <c r="H16" s="183"/>
      <c r="I16" s="183"/>
      <c r="J16" s="183"/>
      <c r="L16" s="26"/>
    </row>
    <row r="17" spans="2:12" s="1" customFormat="1" ht="12" customHeight="1">
      <c r="B17" s="26"/>
      <c r="C17" s="183"/>
      <c r="D17" s="180" t="s">
        <v>25</v>
      </c>
      <c r="E17" s="183"/>
      <c r="F17" s="183"/>
      <c r="G17" s="183"/>
      <c r="H17" s="183"/>
      <c r="I17" s="180" t="s">
        <v>23</v>
      </c>
      <c r="J17" s="181" t="str">
        <f>'Rekapitulace stavby'!AN13</f>
        <v/>
      </c>
      <c r="L17" s="26"/>
    </row>
    <row r="18" spans="2:12" s="1" customFormat="1" ht="18" customHeight="1">
      <c r="B18" s="26"/>
      <c r="C18" s="183"/>
      <c r="D18" s="183"/>
      <c r="E18" s="189" t="str">
        <f>'Rekapitulace stavby'!E14</f>
        <v xml:space="preserve"> </v>
      </c>
      <c r="F18" s="189"/>
      <c r="G18" s="189"/>
      <c r="H18" s="189"/>
      <c r="I18" s="180" t="s">
        <v>24</v>
      </c>
      <c r="J18" s="181" t="str">
        <f>'Rekapitulace stavby'!AN14</f>
        <v/>
      </c>
      <c r="L18" s="26"/>
    </row>
    <row r="19" spans="2:12" s="1" customFormat="1" ht="6.95" customHeight="1">
      <c r="B19" s="26"/>
      <c r="C19" s="183"/>
      <c r="D19" s="183"/>
      <c r="E19" s="183"/>
      <c r="F19" s="183"/>
      <c r="G19" s="183"/>
      <c r="H19" s="183"/>
      <c r="I19" s="183"/>
      <c r="J19" s="183"/>
      <c r="L19" s="26"/>
    </row>
    <row r="20" spans="2:12" s="1" customFormat="1" ht="12" customHeight="1">
      <c r="B20" s="26"/>
      <c r="C20" s="183"/>
      <c r="D20" s="180" t="s">
        <v>26</v>
      </c>
      <c r="E20" s="183"/>
      <c r="F20" s="183"/>
      <c r="G20" s="183"/>
      <c r="H20" s="183"/>
      <c r="I20" s="180" t="s">
        <v>23</v>
      </c>
      <c r="J20" s="181" t="str">
        <f>IF('Rekapitulace stavby'!AN16="","",'Rekapitulace stavby'!AN16)</f>
        <v/>
      </c>
      <c r="L20" s="26"/>
    </row>
    <row r="21" spans="2:12" s="1" customFormat="1" ht="18" customHeight="1">
      <c r="B21" s="26"/>
      <c r="C21" s="183"/>
      <c r="D21" s="183"/>
      <c r="E21" s="181" t="str">
        <f>IF('Rekapitulace stavby'!E17="","",'Rekapitulace stavby'!E17)</f>
        <v xml:space="preserve"> </v>
      </c>
      <c r="F21" s="183"/>
      <c r="G21" s="183"/>
      <c r="H21" s="183"/>
      <c r="I21" s="180" t="s">
        <v>24</v>
      </c>
      <c r="J21" s="181" t="str">
        <f>IF('Rekapitulace stavby'!AN17="","",'Rekapitulace stavby'!AN17)</f>
        <v/>
      </c>
      <c r="L21" s="26"/>
    </row>
    <row r="22" spans="2:12" s="1" customFormat="1" ht="6.95" customHeight="1">
      <c r="B22" s="26"/>
      <c r="C22" s="183"/>
      <c r="D22" s="183"/>
      <c r="E22" s="183"/>
      <c r="F22" s="183"/>
      <c r="G22" s="183"/>
      <c r="H22" s="183"/>
      <c r="I22" s="183"/>
      <c r="J22" s="183"/>
      <c r="L22" s="26"/>
    </row>
    <row r="23" spans="2:12" s="1" customFormat="1" ht="12" customHeight="1">
      <c r="B23" s="26"/>
      <c r="C23" s="183"/>
      <c r="D23" s="180" t="s">
        <v>28</v>
      </c>
      <c r="E23" s="183"/>
      <c r="F23" s="183"/>
      <c r="G23" s="183"/>
      <c r="H23" s="183"/>
      <c r="I23" s="180" t="s">
        <v>23</v>
      </c>
      <c r="J23" s="181" t="str">
        <f>IF('Rekapitulace stavby'!AN19="","",'Rekapitulace stavby'!AN19)</f>
        <v/>
      </c>
      <c r="L23" s="26"/>
    </row>
    <row r="24" spans="2:12" s="1" customFormat="1" ht="18" customHeight="1">
      <c r="B24" s="26"/>
      <c r="C24" s="183"/>
      <c r="D24" s="183"/>
      <c r="E24" s="181" t="str">
        <f>IF('Rekapitulace stavby'!E20="","",'Rekapitulace stavby'!E20)</f>
        <v xml:space="preserve"> </v>
      </c>
      <c r="F24" s="183"/>
      <c r="G24" s="183"/>
      <c r="H24" s="183"/>
      <c r="I24" s="180" t="s">
        <v>24</v>
      </c>
      <c r="J24" s="181" t="str">
        <f>IF('Rekapitulace stavby'!AN20="","",'Rekapitulace stavby'!AN20)</f>
        <v/>
      </c>
      <c r="L24" s="26"/>
    </row>
    <row r="25" spans="2:12" s="1" customFormat="1" ht="6.95" customHeight="1">
      <c r="B25" s="26"/>
      <c r="C25" s="183"/>
      <c r="D25" s="183"/>
      <c r="E25" s="183"/>
      <c r="F25" s="183"/>
      <c r="G25" s="183"/>
      <c r="H25" s="183"/>
      <c r="I25" s="183"/>
      <c r="J25" s="183"/>
      <c r="L25" s="26"/>
    </row>
    <row r="26" spans="2:12" s="1" customFormat="1" ht="12" customHeight="1">
      <c r="B26" s="26"/>
      <c r="C26" s="183"/>
      <c r="D26" s="180" t="s">
        <v>29</v>
      </c>
      <c r="E26" s="183"/>
      <c r="F26" s="183"/>
      <c r="G26" s="183"/>
      <c r="H26" s="183"/>
      <c r="I26" s="183"/>
      <c r="J26" s="183"/>
      <c r="L26" s="26"/>
    </row>
    <row r="27" spans="2:12" s="6" customFormat="1" ht="16.5" customHeight="1">
      <c r="B27" s="71"/>
      <c r="C27" s="190"/>
      <c r="D27" s="190"/>
      <c r="E27" s="182" t="s">
        <v>1</v>
      </c>
      <c r="F27" s="182"/>
      <c r="G27" s="182"/>
      <c r="H27" s="182"/>
      <c r="I27" s="190"/>
      <c r="J27" s="190"/>
      <c r="L27" s="71"/>
    </row>
    <row r="28" spans="2:12" s="1" customFormat="1" ht="6.95" customHeight="1">
      <c r="B28" s="26"/>
      <c r="L28" s="26"/>
    </row>
    <row r="29" spans="2:12" s="1" customFormat="1" ht="6.95" customHeight="1">
      <c r="B29" s="26"/>
      <c r="C29" s="144"/>
      <c r="D29" s="39"/>
      <c r="E29" s="39"/>
      <c r="F29" s="39"/>
      <c r="G29" s="39"/>
      <c r="H29" s="39"/>
      <c r="I29" s="39"/>
      <c r="J29" s="39"/>
      <c r="K29" s="39"/>
      <c r="L29" s="26"/>
    </row>
    <row r="30" spans="2:12" s="1" customFormat="1" ht="25.35" customHeight="1">
      <c r="B30" s="26"/>
      <c r="C30" s="144"/>
      <c r="D30" s="72" t="s">
        <v>30</v>
      </c>
      <c r="E30" s="144"/>
      <c r="F30" s="144"/>
      <c r="G30" s="144"/>
      <c r="H30" s="144"/>
      <c r="I30" s="144"/>
      <c r="J30" s="143">
        <f>ROUND(J87, 2)</f>
        <v>0</v>
      </c>
      <c r="L30" s="26"/>
    </row>
    <row r="31" spans="2:12" s="1" customFormat="1" ht="6.95" customHeight="1">
      <c r="B31" s="26"/>
      <c r="C31" s="144"/>
      <c r="D31" s="39"/>
      <c r="E31" s="39"/>
      <c r="F31" s="39"/>
      <c r="G31" s="39"/>
      <c r="H31" s="39"/>
      <c r="I31" s="39"/>
      <c r="J31" s="39"/>
      <c r="K31" s="39"/>
      <c r="L31" s="26"/>
    </row>
    <row r="32" spans="2:12" s="1" customFormat="1" ht="14.45" customHeight="1">
      <c r="B32" s="26"/>
      <c r="C32" s="144"/>
      <c r="D32" s="144"/>
      <c r="E32" s="144"/>
      <c r="F32" s="139" t="s">
        <v>32</v>
      </c>
      <c r="G32" s="144"/>
      <c r="H32" s="144"/>
      <c r="I32" s="139" t="s">
        <v>31</v>
      </c>
      <c r="J32" s="139" t="s">
        <v>33</v>
      </c>
      <c r="L32" s="26"/>
    </row>
    <row r="33" spans="2:12" s="1" customFormat="1" ht="14.45" customHeight="1">
      <c r="B33" s="26"/>
      <c r="C33" s="144"/>
      <c r="D33" s="145" t="s">
        <v>34</v>
      </c>
      <c r="E33" s="145" t="s">
        <v>35</v>
      </c>
      <c r="F33" s="73">
        <f>ROUND((SUM(BE87:BE153)),  2)</f>
        <v>0</v>
      </c>
      <c r="G33" s="144"/>
      <c r="H33" s="144"/>
      <c r="I33" s="138">
        <v>0.21</v>
      </c>
      <c r="J33" s="73">
        <f>ROUND(((SUM(BE87:BE153))*I33),  2)</f>
        <v>0</v>
      </c>
      <c r="L33" s="26"/>
    </row>
    <row r="34" spans="2:12" s="1" customFormat="1" ht="14.45" customHeight="1">
      <c r="B34" s="26"/>
      <c r="C34" s="144"/>
      <c r="D34" s="144"/>
      <c r="E34" s="145" t="s">
        <v>36</v>
      </c>
      <c r="F34" s="73">
        <f>ROUND((SUM(BF87:BF153)),  2)</f>
        <v>0</v>
      </c>
      <c r="G34" s="144"/>
      <c r="H34" s="144"/>
      <c r="I34" s="138">
        <v>0.15</v>
      </c>
      <c r="J34" s="73">
        <f>ROUND(((SUM(BF87:BF153))*I34),  2)</f>
        <v>0</v>
      </c>
      <c r="L34" s="26"/>
    </row>
    <row r="35" spans="2:12" s="1" customFormat="1" ht="14.45" hidden="1" customHeight="1">
      <c r="B35" s="26"/>
      <c r="C35" s="144"/>
      <c r="D35" s="144"/>
      <c r="E35" s="145" t="s">
        <v>37</v>
      </c>
      <c r="F35" s="73">
        <f>ROUND((SUM(BG87:BG153)),  2)</f>
        <v>0</v>
      </c>
      <c r="G35" s="144"/>
      <c r="H35" s="144"/>
      <c r="I35" s="138">
        <v>0.21</v>
      </c>
      <c r="J35" s="73">
        <f>0</f>
        <v>0</v>
      </c>
      <c r="L35" s="26"/>
    </row>
    <row r="36" spans="2:12" s="1" customFormat="1" ht="14.45" hidden="1" customHeight="1">
      <c r="B36" s="26"/>
      <c r="C36" s="144"/>
      <c r="D36" s="144"/>
      <c r="E36" s="145" t="s">
        <v>38</v>
      </c>
      <c r="F36" s="73">
        <f>ROUND((SUM(BH87:BH153)),  2)</f>
        <v>0</v>
      </c>
      <c r="G36" s="144"/>
      <c r="H36" s="144"/>
      <c r="I36" s="138">
        <v>0.15</v>
      </c>
      <c r="J36" s="73">
        <f>0</f>
        <v>0</v>
      </c>
      <c r="L36" s="26"/>
    </row>
    <row r="37" spans="2:12" s="1" customFormat="1" ht="14.45" hidden="1" customHeight="1">
      <c r="B37" s="26"/>
      <c r="C37" s="144"/>
      <c r="D37" s="144"/>
      <c r="E37" s="145" t="s">
        <v>39</v>
      </c>
      <c r="F37" s="73">
        <f>ROUND((SUM(BI87:BI153)),  2)</f>
        <v>0</v>
      </c>
      <c r="G37" s="144"/>
      <c r="H37" s="144"/>
      <c r="I37" s="138">
        <v>0</v>
      </c>
      <c r="J37" s="73">
        <f>0</f>
        <v>0</v>
      </c>
      <c r="L37" s="26"/>
    </row>
    <row r="38" spans="2:12" s="1" customFormat="1" ht="6.95" customHeight="1">
      <c r="B38" s="26"/>
      <c r="C38" s="144"/>
      <c r="D38" s="144"/>
      <c r="E38" s="144"/>
      <c r="F38" s="144"/>
      <c r="G38" s="144"/>
      <c r="H38" s="144"/>
      <c r="I38" s="144"/>
      <c r="J38" s="144"/>
      <c r="L38" s="26"/>
    </row>
    <row r="39" spans="2:12" s="1" customFormat="1" ht="25.35" customHeight="1">
      <c r="B39" s="26"/>
      <c r="C39" s="74"/>
      <c r="D39" s="75" t="s">
        <v>40</v>
      </c>
      <c r="E39" s="44"/>
      <c r="F39" s="44"/>
      <c r="G39" s="76" t="s">
        <v>41</v>
      </c>
      <c r="H39" s="77" t="s">
        <v>42</v>
      </c>
      <c r="I39" s="44"/>
      <c r="J39" s="78">
        <f>SUM(J30:J37)</f>
        <v>0</v>
      </c>
      <c r="K39" s="79"/>
      <c r="L39" s="26"/>
    </row>
    <row r="40" spans="2:12" s="1" customFormat="1" ht="14.45" customHeight="1">
      <c r="B40" s="32"/>
      <c r="C40" s="33"/>
      <c r="D40" s="33"/>
      <c r="E40" s="33"/>
      <c r="F40" s="33"/>
      <c r="G40" s="33"/>
      <c r="H40" s="33"/>
      <c r="I40" s="33"/>
      <c r="J40" s="33"/>
      <c r="K40" s="33"/>
      <c r="L40" s="26"/>
    </row>
    <row r="44" spans="2:12" s="1" customFormat="1" ht="6.95" hidden="1" customHeight="1">
      <c r="B44" s="34"/>
      <c r="C44" s="35"/>
      <c r="D44" s="35"/>
      <c r="E44" s="35"/>
      <c r="F44" s="35"/>
      <c r="G44" s="35"/>
      <c r="H44" s="35"/>
      <c r="I44" s="35"/>
      <c r="J44" s="35"/>
      <c r="K44" s="35"/>
      <c r="L44" s="26"/>
    </row>
    <row r="45" spans="2:12" s="1" customFormat="1" ht="24.95" hidden="1" customHeight="1">
      <c r="B45" s="26"/>
      <c r="C45" s="19" t="s">
        <v>76</v>
      </c>
      <c r="L45" s="26"/>
    </row>
    <row r="46" spans="2:12" s="1" customFormat="1" ht="6.95" hidden="1" customHeight="1">
      <c r="B46" s="26"/>
      <c r="L46" s="26"/>
    </row>
    <row r="47" spans="2:12" s="1" customFormat="1" ht="12" hidden="1" customHeight="1">
      <c r="B47" s="26"/>
      <c r="C47" s="23" t="s">
        <v>14</v>
      </c>
      <c r="L47" s="26"/>
    </row>
    <row r="48" spans="2:12" s="1" customFormat="1" ht="16.5" hidden="1" customHeight="1">
      <c r="B48" s="26"/>
      <c r="E48" s="177" t="str">
        <f>E7</f>
        <v>Turecký pavilon Světlá nad Sázavou</v>
      </c>
      <c r="F48" s="178"/>
      <c r="G48" s="178"/>
      <c r="H48" s="178"/>
      <c r="L48" s="26"/>
    </row>
    <row r="49" spans="2:47" s="1" customFormat="1" ht="12" hidden="1" customHeight="1">
      <c r="B49" s="26"/>
      <c r="C49" s="23" t="s">
        <v>75</v>
      </c>
      <c r="L49" s="26"/>
    </row>
    <row r="50" spans="2:47" s="1" customFormat="1" ht="16.5" hidden="1" customHeight="1">
      <c r="B50" s="26"/>
      <c r="E50" s="146" t="str">
        <f>E9</f>
        <v>Obnova podlahy</v>
      </c>
      <c r="F50" s="148"/>
      <c r="G50" s="148"/>
      <c r="H50" s="148"/>
      <c r="L50" s="26"/>
    </row>
    <row r="51" spans="2:47" s="1" customFormat="1" ht="6.95" hidden="1" customHeight="1">
      <c r="B51" s="26"/>
      <c r="L51" s="26"/>
    </row>
    <row r="52" spans="2:47" s="1" customFormat="1" ht="12" hidden="1" customHeight="1">
      <c r="B52" s="26"/>
      <c r="C52" s="23" t="s">
        <v>18</v>
      </c>
      <c r="F52" s="15" t="str">
        <f>F12</f>
        <v xml:space="preserve"> </v>
      </c>
      <c r="I52" s="23" t="s">
        <v>20</v>
      </c>
      <c r="J52" s="38" t="str">
        <f>IF(J12="","",J12)</f>
        <v>1. 2. 2019</v>
      </c>
      <c r="L52" s="26"/>
    </row>
    <row r="53" spans="2:47" s="1" customFormat="1" ht="6.95" hidden="1" customHeight="1">
      <c r="B53" s="26"/>
      <c r="L53" s="26"/>
    </row>
    <row r="54" spans="2:47" s="1" customFormat="1" ht="13.7" hidden="1" customHeight="1">
      <c r="B54" s="26"/>
      <c r="C54" s="23" t="s">
        <v>22</v>
      </c>
      <c r="F54" s="15" t="str">
        <f>E15</f>
        <v xml:space="preserve"> </v>
      </c>
      <c r="I54" s="23" t="s">
        <v>26</v>
      </c>
      <c r="J54" s="24" t="str">
        <f>E21</f>
        <v xml:space="preserve"> </v>
      </c>
      <c r="L54" s="26"/>
    </row>
    <row r="55" spans="2:47" s="1" customFormat="1" ht="13.7" hidden="1" customHeight="1">
      <c r="B55" s="26"/>
      <c r="C55" s="23" t="s">
        <v>25</v>
      </c>
      <c r="F55" s="15" t="str">
        <f>IF(E18="","",E18)</f>
        <v xml:space="preserve"> </v>
      </c>
      <c r="I55" s="23" t="s">
        <v>28</v>
      </c>
      <c r="J55" s="24" t="str">
        <f>E24</f>
        <v xml:space="preserve"> </v>
      </c>
      <c r="L55" s="26"/>
    </row>
    <row r="56" spans="2:47" s="1" customFormat="1" ht="10.35" hidden="1" customHeight="1">
      <c r="B56" s="26"/>
      <c r="L56" s="26"/>
    </row>
    <row r="57" spans="2:47" s="1" customFormat="1" ht="29.25" hidden="1" customHeight="1">
      <c r="B57" s="26"/>
      <c r="C57" s="80" t="s">
        <v>77</v>
      </c>
      <c r="D57" s="74"/>
      <c r="E57" s="74"/>
      <c r="F57" s="74"/>
      <c r="G57" s="74"/>
      <c r="H57" s="74"/>
      <c r="I57" s="74"/>
      <c r="J57" s="81" t="s">
        <v>78</v>
      </c>
      <c r="K57" s="74"/>
      <c r="L57" s="26"/>
    </row>
    <row r="58" spans="2:47" s="1" customFormat="1" ht="10.35" hidden="1" customHeight="1">
      <c r="B58" s="26"/>
      <c r="L58" s="26"/>
    </row>
    <row r="59" spans="2:47" s="1" customFormat="1" ht="22.9" hidden="1" customHeight="1">
      <c r="B59" s="26"/>
      <c r="C59" s="82" t="s">
        <v>79</v>
      </c>
      <c r="J59" s="53">
        <f>J87</f>
        <v>0</v>
      </c>
      <c r="L59" s="26"/>
      <c r="AU59" s="15" t="s">
        <v>80</v>
      </c>
    </row>
    <row r="60" spans="2:47" s="7" customFormat="1" ht="24.95" hidden="1" customHeight="1">
      <c r="B60" s="83"/>
      <c r="D60" s="84" t="s">
        <v>81</v>
      </c>
      <c r="E60" s="85"/>
      <c r="F60" s="85"/>
      <c r="G60" s="85"/>
      <c r="H60" s="85"/>
      <c r="I60" s="85"/>
      <c r="J60" s="86">
        <f>J88</f>
        <v>0</v>
      </c>
      <c r="L60" s="83"/>
    </row>
    <row r="61" spans="2:47" s="8" customFormat="1" ht="19.899999999999999" hidden="1" customHeight="1">
      <c r="B61" s="87"/>
      <c r="D61" s="88" t="s">
        <v>82</v>
      </c>
      <c r="E61" s="89"/>
      <c r="F61" s="89"/>
      <c r="G61" s="89"/>
      <c r="H61" s="89"/>
      <c r="I61" s="89"/>
      <c r="J61" s="90">
        <f>J89</f>
        <v>0</v>
      </c>
      <c r="L61" s="87"/>
    </row>
    <row r="62" spans="2:47" s="8" customFormat="1" ht="19.899999999999999" hidden="1" customHeight="1">
      <c r="B62" s="87"/>
      <c r="D62" s="88" t="s">
        <v>83</v>
      </c>
      <c r="E62" s="89"/>
      <c r="F62" s="89"/>
      <c r="G62" s="89"/>
      <c r="H62" s="89"/>
      <c r="I62" s="89"/>
      <c r="J62" s="90">
        <f>J106</f>
        <v>0</v>
      </c>
      <c r="L62" s="87"/>
    </row>
    <row r="63" spans="2:47" s="8" customFormat="1" ht="19.899999999999999" hidden="1" customHeight="1">
      <c r="B63" s="87"/>
      <c r="D63" s="88" t="s">
        <v>84</v>
      </c>
      <c r="E63" s="89"/>
      <c r="F63" s="89"/>
      <c r="G63" s="89"/>
      <c r="H63" s="89"/>
      <c r="I63" s="89"/>
      <c r="J63" s="90">
        <f>J126</f>
        <v>0</v>
      </c>
      <c r="L63" s="87"/>
    </row>
    <row r="64" spans="2:47" s="8" customFormat="1" ht="19.899999999999999" hidden="1" customHeight="1">
      <c r="B64" s="87"/>
      <c r="D64" s="88" t="s">
        <v>85</v>
      </c>
      <c r="E64" s="89"/>
      <c r="F64" s="89"/>
      <c r="G64" s="89"/>
      <c r="H64" s="89"/>
      <c r="I64" s="89"/>
      <c r="J64" s="90">
        <f>J130</f>
        <v>0</v>
      </c>
      <c r="L64" s="87"/>
    </row>
    <row r="65" spans="2:12" s="8" customFormat="1" ht="19.899999999999999" hidden="1" customHeight="1">
      <c r="B65" s="87"/>
      <c r="D65" s="88" t="s">
        <v>86</v>
      </c>
      <c r="E65" s="89"/>
      <c r="F65" s="89"/>
      <c r="G65" s="89"/>
      <c r="H65" s="89"/>
      <c r="I65" s="89"/>
      <c r="J65" s="90">
        <f>J147</f>
        <v>0</v>
      </c>
      <c r="L65" s="87"/>
    </row>
    <row r="66" spans="2:12" s="7" customFormat="1" ht="24.95" hidden="1" customHeight="1">
      <c r="B66" s="83"/>
      <c r="D66" s="84" t="s">
        <v>87</v>
      </c>
      <c r="E66" s="85"/>
      <c r="F66" s="85"/>
      <c r="G66" s="85"/>
      <c r="H66" s="85"/>
      <c r="I66" s="85"/>
      <c r="J66" s="86">
        <f>J149</f>
        <v>0</v>
      </c>
      <c r="L66" s="83"/>
    </row>
    <row r="67" spans="2:12" s="8" customFormat="1" ht="19.899999999999999" hidden="1" customHeight="1">
      <c r="B67" s="87"/>
      <c r="D67" s="88" t="s">
        <v>88</v>
      </c>
      <c r="E67" s="89"/>
      <c r="F67" s="89"/>
      <c r="G67" s="89"/>
      <c r="H67" s="89"/>
      <c r="I67" s="89"/>
      <c r="J67" s="90">
        <f>J150</f>
        <v>0</v>
      </c>
      <c r="L67" s="87"/>
    </row>
    <row r="68" spans="2:12" s="1" customFormat="1" ht="21.75" hidden="1" customHeight="1">
      <c r="B68" s="26"/>
      <c r="L68" s="26"/>
    </row>
    <row r="69" spans="2:12" s="1" customFormat="1" ht="6.95" hidden="1" customHeight="1">
      <c r="B69" s="32"/>
      <c r="C69" s="33"/>
      <c r="D69" s="33"/>
      <c r="E69" s="33"/>
      <c r="F69" s="33"/>
      <c r="G69" s="33"/>
      <c r="H69" s="33"/>
      <c r="I69" s="33"/>
      <c r="J69" s="33"/>
      <c r="K69" s="33"/>
      <c r="L69" s="26"/>
    </row>
    <row r="70" spans="2:12" hidden="1"/>
    <row r="71" spans="2:12" hidden="1"/>
    <row r="72" spans="2:12" hidden="1"/>
    <row r="73" spans="2:12" s="1" customFormat="1" ht="6.95" customHeight="1">
      <c r="B73" s="34"/>
      <c r="C73" s="35"/>
      <c r="D73" s="35"/>
      <c r="E73" s="35"/>
      <c r="F73" s="35"/>
      <c r="G73" s="35"/>
      <c r="H73" s="35"/>
      <c r="I73" s="35"/>
      <c r="J73" s="35"/>
      <c r="K73" s="35"/>
      <c r="L73" s="26"/>
    </row>
    <row r="74" spans="2:12" s="1" customFormat="1" ht="24.95" customHeight="1">
      <c r="B74" s="26"/>
      <c r="C74" s="19" t="s">
        <v>89</v>
      </c>
      <c r="L74" s="26"/>
    </row>
    <row r="75" spans="2:12" s="1" customFormat="1" ht="6.95" customHeight="1">
      <c r="B75" s="26"/>
      <c r="L75" s="26"/>
    </row>
    <row r="76" spans="2:12" s="1" customFormat="1" ht="12" customHeight="1">
      <c r="B76" s="26"/>
      <c r="C76" s="23" t="s">
        <v>14</v>
      </c>
      <c r="L76" s="26"/>
    </row>
    <row r="77" spans="2:12" s="1" customFormat="1" ht="16.5" customHeight="1">
      <c r="B77" s="26"/>
      <c r="E77" s="177" t="str">
        <f>E7</f>
        <v>Turecký pavilon Světlá nad Sázavou</v>
      </c>
      <c r="F77" s="178"/>
      <c r="G77" s="178"/>
      <c r="H77" s="178"/>
      <c r="L77" s="26"/>
    </row>
    <row r="78" spans="2:12" s="1" customFormat="1" ht="12" customHeight="1">
      <c r="B78" s="26"/>
      <c r="C78" s="23" t="s">
        <v>75</v>
      </c>
      <c r="L78" s="26"/>
    </row>
    <row r="79" spans="2:12" s="1" customFormat="1" ht="16.5" customHeight="1">
      <c r="B79" s="26"/>
      <c r="E79" s="146" t="str">
        <f>E9</f>
        <v>Obnova podlahy</v>
      </c>
      <c r="F79" s="148"/>
      <c r="G79" s="148"/>
      <c r="H79" s="148"/>
      <c r="L79" s="26"/>
    </row>
    <row r="80" spans="2:12" s="1" customFormat="1" ht="6.95" customHeight="1">
      <c r="B80" s="26"/>
      <c r="L80" s="26"/>
    </row>
    <row r="81" spans="2:65" s="1" customFormat="1" ht="12" customHeight="1">
      <c r="B81" s="26"/>
      <c r="C81" s="23" t="s">
        <v>18</v>
      </c>
      <c r="F81" s="15" t="str">
        <f>F12</f>
        <v xml:space="preserve"> </v>
      </c>
      <c r="I81" s="23" t="s">
        <v>20</v>
      </c>
      <c r="J81" s="38" t="str">
        <f>IF(J12="","",J12)</f>
        <v>1. 2. 2019</v>
      </c>
      <c r="L81" s="26"/>
    </row>
    <row r="82" spans="2:65" s="1" customFormat="1" ht="6.95" customHeight="1">
      <c r="B82" s="26"/>
      <c r="L82" s="26"/>
    </row>
    <row r="83" spans="2:65" s="1" customFormat="1" ht="13.7" customHeight="1">
      <c r="B83" s="26"/>
      <c r="C83" s="23" t="s">
        <v>22</v>
      </c>
      <c r="F83" s="15" t="str">
        <f>E15</f>
        <v xml:space="preserve"> </v>
      </c>
      <c r="I83" s="23" t="s">
        <v>26</v>
      </c>
      <c r="J83" s="24" t="str">
        <f>E21</f>
        <v xml:space="preserve"> </v>
      </c>
      <c r="L83" s="26"/>
    </row>
    <row r="84" spans="2:65" s="1" customFormat="1" ht="13.7" customHeight="1">
      <c r="B84" s="26"/>
      <c r="C84" s="23" t="s">
        <v>25</v>
      </c>
      <c r="F84" s="15" t="str">
        <f>IF(E18="","",E18)</f>
        <v xml:space="preserve"> </v>
      </c>
      <c r="I84" s="23" t="s">
        <v>28</v>
      </c>
      <c r="J84" s="24" t="str">
        <f>E24</f>
        <v xml:space="preserve"> </v>
      </c>
      <c r="L84" s="26"/>
    </row>
    <row r="85" spans="2:65" s="1" customFormat="1" ht="10.35" customHeight="1">
      <c r="B85" s="26"/>
      <c r="L85" s="26"/>
    </row>
    <row r="86" spans="2:65" s="9" customFormat="1" ht="29.25" customHeight="1">
      <c r="B86" s="91"/>
      <c r="C86" s="92" t="s">
        <v>90</v>
      </c>
      <c r="D86" s="93" t="s">
        <v>49</v>
      </c>
      <c r="E86" s="93" t="s">
        <v>45</v>
      </c>
      <c r="F86" s="93" t="s">
        <v>46</v>
      </c>
      <c r="G86" s="93" t="s">
        <v>91</v>
      </c>
      <c r="H86" s="93" t="s">
        <v>92</v>
      </c>
      <c r="I86" s="93" t="s">
        <v>93</v>
      </c>
      <c r="J86" s="94" t="s">
        <v>78</v>
      </c>
      <c r="K86" s="95" t="s">
        <v>94</v>
      </c>
      <c r="L86" s="91"/>
      <c r="M86" s="46" t="s">
        <v>1</v>
      </c>
      <c r="N86" s="47" t="s">
        <v>34</v>
      </c>
      <c r="O86" s="47" t="s">
        <v>95</v>
      </c>
      <c r="P86" s="47" t="s">
        <v>96</v>
      </c>
      <c r="Q86" s="47" t="s">
        <v>97</v>
      </c>
      <c r="R86" s="47" t="s">
        <v>98</v>
      </c>
      <c r="S86" s="47" t="s">
        <v>99</v>
      </c>
      <c r="T86" s="48" t="s">
        <v>100</v>
      </c>
    </row>
    <row r="87" spans="2:65" s="1" customFormat="1" ht="22.9" customHeight="1">
      <c r="B87" s="191"/>
      <c r="C87" s="192" t="s">
        <v>101</v>
      </c>
      <c r="D87" s="193"/>
      <c r="E87" s="193"/>
      <c r="F87" s="193"/>
      <c r="G87" s="193"/>
      <c r="H87" s="193"/>
      <c r="I87" s="193"/>
      <c r="J87" s="194">
        <f>BK87</f>
        <v>0</v>
      </c>
      <c r="L87" s="26"/>
      <c r="M87" s="49"/>
      <c r="N87" s="39"/>
      <c r="O87" s="39"/>
      <c r="P87" s="96">
        <f>P88+P149</f>
        <v>114.26943499999999</v>
      </c>
      <c r="Q87" s="39"/>
      <c r="R87" s="96">
        <f>R88+R149</f>
        <v>16.401066499999999</v>
      </c>
      <c r="S87" s="39"/>
      <c r="T87" s="97">
        <f>T88+T149</f>
        <v>0</v>
      </c>
      <c r="AT87" s="15" t="s">
        <v>63</v>
      </c>
      <c r="AU87" s="15" t="s">
        <v>80</v>
      </c>
      <c r="BK87" s="98">
        <f>BK88+BK149</f>
        <v>0</v>
      </c>
    </row>
    <row r="88" spans="2:65" s="10" customFormat="1" ht="25.9" customHeight="1">
      <c r="B88" s="195"/>
      <c r="C88" s="196"/>
      <c r="D88" s="197" t="s">
        <v>63</v>
      </c>
      <c r="E88" s="198" t="s">
        <v>102</v>
      </c>
      <c r="F88" s="198" t="s">
        <v>103</v>
      </c>
      <c r="G88" s="196"/>
      <c r="H88" s="196"/>
      <c r="I88" s="196"/>
      <c r="J88" s="199">
        <f>BK88</f>
        <v>0</v>
      </c>
      <c r="L88" s="99"/>
      <c r="M88" s="101"/>
      <c r="N88" s="102"/>
      <c r="O88" s="102"/>
      <c r="P88" s="103">
        <f>P89+P106+P126+P130+P147</f>
        <v>74.749434999999991</v>
      </c>
      <c r="Q88" s="102"/>
      <c r="R88" s="103">
        <f>R89+R106+R126+R130+R147</f>
        <v>15.637836499999999</v>
      </c>
      <c r="S88" s="102"/>
      <c r="T88" s="104">
        <f>T89+T106+T126+T130+T147</f>
        <v>0</v>
      </c>
      <c r="AR88" s="100" t="s">
        <v>13</v>
      </c>
      <c r="AT88" s="105" t="s">
        <v>63</v>
      </c>
      <c r="AU88" s="105" t="s">
        <v>64</v>
      </c>
      <c r="AY88" s="100" t="s">
        <v>104</v>
      </c>
      <c r="BK88" s="106">
        <f>BK89+BK106+BK126+BK130+BK147</f>
        <v>0</v>
      </c>
    </row>
    <row r="89" spans="2:65" s="10" customFormat="1" ht="22.9" customHeight="1">
      <c r="B89" s="195"/>
      <c r="C89" s="196"/>
      <c r="D89" s="197" t="s">
        <v>63</v>
      </c>
      <c r="E89" s="200" t="s">
        <v>13</v>
      </c>
      <c r="F89" s="200" t="s">
        <v>105</v>
      </c>
      <c r="G89" s="196"/>
      <c r="H89" s="196"/>
      <c r="I89" s="196"/>
      <c r="J89" s="201">
        <f>BK89</f>
        <v>0</v>
      </c>
      <c r="L89" s="99"/>
      <c r="M89" s="101"/>
      <c r="N89" s="102"/>
      <c r="O89" s="102"/>
      <c r="P89" s="103">
        <f>SUM(P90:P105)</f>
        <v>2.5011999999999999</v>
      </c>
      <c r="Q89" s="102"/>
      <c r="R89" s="103">
        <f>SUM(R90:R105)</f>
        <v>0</v>
      </c>
      <c r="S89" s="102"/>
      <c r="T89" s="104">
        <f>SUM(T90:T105)</f>
        <v>0</v>
      </c>
      <c r="AR89" s="100" t="s">
        <v>13</v>
      </c>
      <c r="AT89" s="105" t="s">
        <v>63</v>
      </c>
      <c r="AU89" s="105" t="s">
        <v>13</v>
      </c>
      <c r="AY89" s="100" t="s">
        <v>104</v>
      </c>
      <c r="BK89" s="106">
        <f>SUM(BK90:BK105)</f>
        <v>0</v>
      </c>
    </row>
    <row r="90" spans="2:65" s="1" customFormat="1" ht="16.5" customHeight="1">
      <c r="B90" s="191"/>
      <c r="C90" s="202" t="s">
        <v>13</v>
      </c>
      <c r="D90" s="202" t="s">
        <v>106</v>
      </c>
      <c r="E90" s="203" t="s">
        <v>107</v>
      </c>
      <c r="F90" s="204" t="s">
        <v>108</v>
      </c>
      <c r="G90" s="205" t="s">
        <v>109</v>
      </c>
      <c r="H90" s="206">
        <v>5.2</v>
      </c>
      <c r="I90" s="108">
        <v>0</v>
      </c>
      <c r="J90" s="207">
        <f>ROUND(I90*H90,2)</f>
        <v>0</v>
      </c>
      <c r="K90" s="107" t="s">
        <v>110</v>
      </c>
      <c r="L90" s="26"/>
      <c r="M90" s="41" t="s">
        <v>1</v>
      </c>
      <c r="N90" s="109" t="s">
        <v>35</v>
      </c>
      <c r="O90" s="110">
        <v>0.36799999999999999</v>
      </c>
      <c r="P90" s="110">
        <f>O90*H90</f>
        <v>1.9136</v>
      </c>
      <c r="Q90" s="110">
        <v>0</v>
      </c>
      <c r="R90" s="110">
        <f>Q90*H90</f>
        <v>0</v>
      </c>
      <c r="S90" s="110">
        <v>0</v>
      </c>
      <c r="T90" s="111">
        <f>S90*H90</f>
        <v>0</v>
      </c>
      <c r="AR90" s="15" t="s">
        <v>111</v>
      </c>
      <c r="AT90" s="15" t="s">
        <v>106</v>
      </c>
      <c r="AU90" s="15" t="s">
        <v>73</v>
      </c>
      <c r="AY90" s="15" t="s">
        <v>104</v>
      </c>
      <c r="BE90" s="112">
        <f>IF(N90="základní",J90,0)</f>
        <v>0</v>
      </c>
      <c r="BF90" s="112">
        <f>IF(N90="snížená",J90,0)</f>
        <v>0</v>
      </c>
      <c r="BG90" s="112">
        <f>IF(N90="zákl. přenesená",J90,0)</f>
        <v>0</v>
      </c>
      <c r="BH90" s="112">
        <f>IF(N90="sníž. přenesená",J90,0)</f>
        <v>0</v>
      </c>
      <c r="BI90" s="112">
        <f>IF(N90="nulová",J90,0)</f>
        <v>0</v>
      </c>
      <c r="BJ90" s="15" t="s">
        <v>13</v>
      </c>
      <c r="BK90" s="112">
        <f>ROUND(I90*H90,2)</f>
        <v>0</v>
      </c>
      <c r="BL90" s="15" t="s">
        <v>111</v>
      </c>
      <c r="BM90" s="15" t="s">
        <v>112</v>
      </c>
    </row>
    <row r="91" spans="2:65" s="11" customFormat="1">
      <c r="B91" s="208"/>
      <c r="C91" s="209"/>
      <c r="D91" s="210" t="s">
        <v>113</v>
      </c>
      <c r="E91" s="211" t="s">
        <v>1</v>
      </c>
      <c r="F91" s="212" t="s">
        <v>114</v>
      </c>
      <c r="G91" s="209"/>
      <c r="H91" s="213">
        <v>5.2</v>
      </c>
      <c r="I91" s="231"/>
      <c r="J91" s="209"/>
      <c r="L91" s="113"/>
      <c r="M91" s="115"/>
      <c r="N91" s="116"/>
      <c r="O91" s="116"/>
      <c r="P91" s="116"/>
      <c r="Q91" s="116"/>
      <c r="R91" s="116"/>
      <c r="S91" s="116"/>
      <c r="T91" s="117"/>
      <c r="AT91" s="114" t="s">
        <v>113</v>
      </c>
      <c r="AU91" s="114" t="s">
        <v>73</v>
      </c>
      <c r="AV91" s="11" t="s">
        <v>73</v>
      </c>
      <c r="AW91" s="11" t="s">
        <v>27</v>
      </c>
      <c r="AX91" s="11" t="s">
        <v>64</v>
      </c>
      <c r="AY91" s="114" t="s">
        <v>104</v>
      </c>
    </row>
    <row r="92" spans="2:65" s="12" customFormat="1">
      <c r="B92" s="214"/>
      <c r="C92" s="215"/>
      <c r="D92" s="210" t="s">
        <v>113</v>
      </c>
      <c r="E92" s="216" t="s">
        <v>1</v>
      </c>
      <c r="F92" s="217" t="s">
        <v>115</v>
      </c>
      <c r="G92" s="215"/>
      <c r="H92" s="218">
        <v>5.2</v>
      </c>
      <c r="I92" s="232"/>
      <c r="J92" s="215"/>
      <c r="L92" s="118"/>
      <c r="M92" s="120"/>
      <c r="N92" s="121"/>
      <c r="O92" s="121"/>
      <c r="P92" s="121"/>
      <c r="Q92" s="121"/>
      <c r="R92" s="121"/>
      <c r="S92" s="121"/>
      <c r="T92" s="122"/>
      <c r="AT92" s="119" t="s">
        <v>113</v>
      </c>
      <c r="AU92" s="119" t="s">
        <v>73</v>
      </c>
      <c r="AV92" s="12" t="s">
        <v>111</v>
      </c>
      <c r="AW92" s="12" t="s">
        <v>27</v>
      </c>
      <c r="AX92" s="12" t="s">
        <v>13</v>
      </c>
      <c r="AY92" s="119" t="s">
        <v>104</v>
      </c>
    </row>
    <row r="93" spans="2:65" s="1" customFormat="1" ht="16.5" customHeight="1">
      <c r="B93" s="191"/>
      <c r="C93" s="202" t="s">
        <v>73</v>
      </c>
      <c r="D93" s="202" t="s">
        <v>106</v>
      </c>
      <c r="E93" s="203" t="s">
        <v>116</v>
      </c>
      <c r="F93" s="204" t="s">
        <v>117</v>
      </c>
      <c r="G93" s="205" t="s">
        <v>109</v>
      </c>
      <c r="H93" s="206">
        <v>5.2</v>
      </c>
      <c r="I93" s="108">
        <v>0</v>
      </c>
      <c r="J93" s="207">
        <f>ROUND(I93*H93,2)</f>
        <v>0</v>
      </c>
      <c r="K93" s="107" t="s">
        <v>110</v>
      </c>
      <c r="L93" s="26"/>
      <c r="M93" s="41" t="s">
        <v>1</v>
      </c>
      <c r="N93" s="109" t="s">
        <v>35</v>
      </c>
      <c r="O93" s="110">
        <v>5.8000000000000003E-2</v>
      </c>
      <c r="P93" s="110">
        <f>O93*H93</f>
        <v>0.30160000000000003</v>
      </c>
      <c r="Q93" s="110">
        <v>0</v>
      </c>
      <c r="R93" s="110">
        <f>Q93*H93</f>
        <v>0</v>
      </c>
      <c r="S93" s="110">
        <v>0</v>
      </c>
      <c r="T93" s="111">
        <f>S93*H93</f>
        <v>0</v>
      </c>
      <c r="AR93" s="15" t="s">
        <v>111</v>
      </c>
      <c r="AT93" s="15" t="s">
        <v>106</v>
      </c>
      <c r="AU93" s="15" t="s">
        <v>73</v>
      </c>
      <c r="AY93" s="15" t="s">
        <v>104</v>
      </c>
      <c r="BE93" s="112">
        <f>IF(N93="základní",J93,0)</f>
        <v>0</v>
      </c>
      <c r="BF93" s="112">
        <f>IF(N93="snížená",J93,0)</f>
        <v>0</v>
      </c>
      <c r="BG93" s="112">
        <f>IF(N93="zákl. přenesená",J93,0)</f>
        <v>0</v>
      </c>
      <c r="BH93" s="112">
        <f>IF(N93="sníž. přenesená",J93,0)</f>
        <v>0</v>
      </c>
      <c r="BI93" s="112">
        <f>IF(N93="nulová",J93,0)</f>
        <v>0</v>
      </c>
      <c r="BJ93" s="15" t="s">
        <v>13</v>
      </c>
      <c r="BK93" s="112">
        <f>ROUND(I93*H93,2)</f>
        <v>0</v>
      </c>
      <c r="BL93" s="15" t="s">
        <v>111</v>
      </c>
      <c r="BM93" s="15" t="s">
        <v>118</v>
      </c>
    </row>
    <row r="94" spans="2:65" s="11" customFormat="1">
      <c r="B94" s="208"/>
      <c r="C94" s="209"/>
      <c r="D94" s="210" t="s">
        <v>113</v>
      </c>
      <c r="E94" s="211" t="s">
        <v>1</v>
      </c>
      <c r="F94" s="212" t="s">
        <v>114</v>
      </c>
      <c r="G94" s="209"/>
      <c r="H94" s="213">
        <v>5.2</v>
      </c>
      <c r="I94" s="231"/>
      <c r="J94" s="209"/>
      <c r="L94" s="113"/>
      <c r="M94" s="115"/>
      <c r="N94" s="116"/>
      <c r="O94" s="116"/>
      <c r="P94" s="116"/>
      <c r="Q94" s="116"/>
      <c r="R94" s="116"/>
      <c r="S94" s="116"/>
      <c r="T94" s="117"/>
      <c r="AT94" s="114" t="s">
        <v>113</v>
      </c>
      <c r="AU94" s="114" t="s">
        <v>73</v>
      </c>
      <c r="AV94" s="11" t="s">
        <v>73</v>
      </c>
      <c r="AW94" s="11" t="s">
        <v>27</v>
      </c>
      <c r="AX94" s="11" t="s">
        <v>64</v>
      </c>
      <c r="AY94" s="114" t="s">
        <v>104</v>
      </c>
    </row>
    <row r="95" spans="2:65" s="12" customFormat="1">
      <c r="B95" s="214"/>
      <c r="C95" s="215"/>
      <c r="D95" s="210" t="s">
        <v>113</v>
      </c>
      <c r="E95" s="216" t="s">
        <v>1</v>
      </c>
      <c r="F95" s="217" t="s">
        <v>115</v>
      </c>
      <c r="G95" s="215"/>
      <c r="H95" s="218">
        <v>5.2</v>
      </c>
      <c r="I95" s="232"/>
      <c r="J95" s="215"/>
      <c r="L95" s="118"/>
      <c r="M95" s="120"/>
      <c r="N95" s="121"/>
      <c r="O95" s="121"/>
      <c r="P95" s="121"/>
      <c r="Q95" s="121"/>
      <c r="R95" s="121"/>
      <c r="S95" s="121"/>
      <c r="T95" s="122"/>
      <c r="AT95" s="119" t="s">
        <v>113</v>
      </c>
      <c r="AU95" s="119" t="s">
        <v>73</v>
      </c>
      <c r="AV95" s="12" t="s">
        <v>111</v>
      </c>
      <c r="AW95" s="12" t="s">
        <v>27</v>
      </c>
      <c r="AX95" s="12" t="s">
        <v>13</v>
      </c>
      <c r="AY95" s="119" t="s">
        <v>104</v>
      </c>
    </row>
    <row r="96" spans="2:65" s="1" customFormat="1" ht="16.5" customHeight="1">
      <c r="B96" s="191"/>
      <c r="C96" s="202" t="s">
        <v>119</v>
      </c>
      <c r="D96" s="202" t="s">
        <v>106</v>
      </c>
      <c r="E96" s="203" t="s">
        <v>120</v>
      </c>
      <c r="F96" s="204" t="s">
        <v>121</v>
      </c>
      <c r="G96" s="205" t="s">
        <v>109</v>
      </c>
      <c r="H96" s="206">
        <v>5.2</v>
      </c>
      <c r="I96" s="108">
        <v>0</v>
      </c>
      <c r="J96" s="207">
        <f>ROUND(I96*H96,2)</f>
        <v>0</v>
      </c>
      <c r="K96" s="107" t="s">
        <v>110</v>
      </c>
      <c r="L96" s="26"/>
      <c r="M96" s="41" t="s">
        <v>1</v>
      </c>
      <c r="N96" s="109" t="s">
        <v>35</v>
      </c>
      <c r="O96" s="110">
        <v>4.5999999999999999E-2</v>
      </c>
      <c r="P96" s="110">
        <f>O96*H96</f>
        <v>0.2392</v>
      </c>
      <c r="Q96" s="110">
        <v>0</v>
      </c>
      <c r="R96" s="110">
        <f>Q96*H96</f>
        <v>0</v>
      </c>
      <c r="S96" s="110">
        <v>0</v>
      </c>
      <c r="T96" s="111">
        <f>S96*H96</f>
        <v>0</v>
      </c>
      <c r="AR96" s="15" t="s">
        <v>111</v>
      </c>
      <c r="AT96" s="15" t="s">
        <v>106</v>
      </c>
      <c r="AU96" s="15" t="s">
        <v>73</v>
      </c>
      <c r="AY96" s="15" t="s">
        <v>104</v>
      </c>
      <c r="BE96" s="112">
        <f>IF(N96="základní",J96,0)</f>
        <v>0</v>
      </c>
      <c r="BF96" s="112">
        <f>IF(N96="snížená",J96,0)</f>
        <v>0</v>
      </c>
      <c r="BG96" s="112">
        <f>IF(N96="zákl. přenesená",J96,0)</f>
        <v>0</v>
      </c>
      <c r="BH96" s="112">
        <f>IF(N96="sníž. přenesená",J96,0)</f>
        <v>0</v>
      </c>
      <c r="BI96" s="112">
        <f>IF(N96="nulová",J96,0)</f>
        <v>0</v>
      </c>
      <c r="BJ96" s="15" t="s">
        <v>13</v>
      </c>
      <c r="BK96" s="112">
        <f>ROUND(I96*H96,2)</f>
        <v>0</v>
      </c>
      <c r="BL96" s="15" t="s">
        <v>111</v>
      </c>
      <c r="BM96" s="15" t="s">
        <v>122</v>
      </c>
    </row>
    <row r="97" spans="2:65" s="11" customFormat="1">
      <c r="B97" s="208"/>
      <c r="C97" s="209"/>
      <c r="D97" s="210" t="s">
        <v>113</v>
      </c>
      <c r="E97" s="211" t="s">
        <v>1</v>
      </c>
      <c r="F97" s="212" t="s">
        <v>114</v>
      </c>
      <c r="G97" s="209"/>
      <c r="H97" s="213">
        <v>5.2</v>
      </c>
      <c r="I97" s="231"/>
      <c r="J97" s="209"/>
      <c r="L97" s="113"/>
      <c r="M97" s="115"/>
      <c r="N97" s="116"/>
      <c r="O97" s="116"/>
      <c r="P97" s="116"/>
      <c r="Q97" s="116"/>
      <c r="R97" s="116"/>
      <c r="S97" s="116"/>
      <c r="T97" s="117"/>
      <c r="AT97" s="114" t="s">
        <v>113</v>
      </c>
      <c r="AU97" s="114" t="s">
        <v>73</v>
      </c>
      <c r="AV97" s="11" t="s">
        <v>73</v>
      </c>
      <c r="AW97" s="11" t="s">
        <v>27</v>
      </c>
      <c r="AX97" s="11" t="s">
        <v>64</v>
      </c>
      <c r="AY97" s="114" t="s">
        <v>104</v>
      </c>
    </row>
    <row r="98" spans="2:65" s="12" customFormat="1">
      <c r="B98" s="214"/>
      <c r="C98" s="215"/>
      <c r="D98" s="210" t="s">
        <v>113</v>
      </c>
      <c r="E98" s="216" t="s">
        <v>1</v>
      </c>
      <c r="F98" s="217" t="s">
        <v>115</v>
      </c>
      <c r="G98" s="215"/>
      <c r="H98" s="218">
        <v>5.2</v>
      </c>
      <c r="I98" s="232"/>
      <c r="J98" s="215"/>
      <c r="L98" s="118"/>
      <c r="M98" s="120"/>
      <c r="N98" s="121"/>
      <c r="O98" s="121"/>
      <c r="P98" s="121"/>
      <c r="Q98" s="121"/>
      <c r="R98" s="121"/>
      <c r="S98" s="121"/>
      <c r="T98" s="122"/>
      <c r="AT98" s="119" t="s">
        <v>113</v>
      </c>
      <c r="AU98" s="119" t="s">
        <v>73</v>
      </c>
      <c r="AV98" s="12" t="s">
        <v>111</v>
      </c>
      <c r="AW98" s="12" t="s">
        <v>27</v>
      </c>
      <c r="AX98" s="12" t="s">
        <v>13</v>
      </c>
      <c r="AY98" s="119" t="s">
        <v>104</v>
      </c>
    </row>
    <row r="99" spans="2:65" s="1" customFormat="1" ht="16.5" customHeight="1">
      <c r="B99" s="191"/>
      <c r="C99" s="202" t="s">
        <v>111</v>
      </c>
      <c r="D99" s="202" t="s">
        <v>106</v>
      </c>
      <c r="E99" s="203" t="s">
        <v>123</v>
      </c>
      <c r="F99" s="204" t="s">
        <v>124</v>
      </c>
      <c r="G99" s="205" t="s">
        <v>109</v>
      </c>
      <c r="H99" s="206">
        <v>5.2</v>
      </c>
      <c r="I99" s="108">
        <v>0</v>
      </c>
      <c r="J99" s="207">
        <f>ROUND(I99*H99,2)</f>
        <v>0</v>
      </c>
      <c r="K99" s="107" t="s">
        <v>110</v>
      </c>
      <c r="L99" s="26"/>
      <c r="M99" s="41" t="s">
        <v>1</v>
      </c>
      <c r="N99" s="109" t="s">
        <v>35</v>
      </c>
      <c r="O99" s="110">
        <v>8.9999999999999993E-3</v>
      </c>
      <c r="P99" s="110">
        <f>O99*H99</f>
        <v>4.6800000000000001E-2</v>
      </c>
      <c r="Q99" s="110">
        <v>0</v>
      </c>
      <c r="R99" s="110">
        <f>Q99*H99</f>
        <v>0</v>
      </c>
      <c r="S99" s="110">
        <v>0</v>
      </c>
      <c r="T99" s="111">
        <f>S99*H99</f>
        <v>0</v>
      </c>
      <c r="AR99" s="15" t="s">
        <v>111</v>
      </c>
      <c r="AT99" s="15" t="s">
        <v>106</v>
      </c>
      <c r="AU99" s="15" t="s">
        <v>73</v>
      </c>
      <c r="AY99" s="15" t="s">
        <v>104</v>
      </c>
      <c r="BE99" s="112">
        <f>IF(N99="základní",J99,0)</f>
        <v>0</v>
      </c>
      <c r="BF99" s="112">
        <f>IF(N99="snížená",J99,0)</f>
        <v>0</v>
      </c>
      <c r="BG99" s="112">
        <f>IF(N99="zákl. přenesená",J99,0)</f>
        <v>0</v>
      </c>
      <c r="BH99" s="112">
        <f>IF(N99="sníž. přenesená",J99,0)</f>
        <v>0</v>
      </c>
      <c r="BI99" s="112">
        <f>IF(N99="nulová",J99,0)</f>
        <v>0</v>
      </c>
      <c r="BJ99" s="15" t="s">
        <v>13</v>
      </c>
      <c r="BK99" s="112">
        <f>ROUND(I99*H99,2)</f>
        <v>0</v>
      </c>
      <c r="BL99" s="15" t="s">
        <v>111</v>
      </c>
      <c r="BM99" s="15" t="s">
        <v>125</v>
      </c>
    </row>
    <row r="100" spans="2:65" s="11" customFormat="1">
      <c r="B100" s="208"/>
      <c r="C100" s="209"/>
      <c r="D100" s="210" t="s">
        <v>113</v>
      </c>
      <c r="E100" s="211" t="s">
        <v>1</v>
      </c>
      <c r="F100" s="212" t="s">
        <v>114</v>
      </c>
      <c r="G100" s="209"/>
      <c r="H100" s="213">
        <v>5.2</v>
      </c>
      <c r="I100" s="231"/>
      <c r="J100" s="209"/>
      <c r="L100" s="113"/>
      <c r="M100" s="115"/>
      <c r="N100" s="116"/>
      <c r="O100" s="116"/>
      <c r="P100" s="116"/>
      <c r="Q100" s="116"/>
      <c r="R100" s="116"/>
      <c r="S100" s="116"/>
      <c r="T100" s="117"/>
      <c r="AT100" s="114" t="s">
        <v>113</v>
      </c>
      <c r="AU100" s="114" t="s">
        <v>73</v>
      </c>
      <c r="AV100" s="11" t="s">
        <v>73</v>
      </c>
      <c r="AW100" s="11" t="s">
        <v>27</v>
      </c>
      <c r="AX100" s="11" t="s">
        <v>64</v>
      </c>
      <c r="AY100" s="114" t="s">
        <v>104</v>
      </c>
    </row>
    <row r="101" spans="2:65" s="12" customFormat="1">
      <c r="B101" s="214"/>
      <c r="C101" s="215"/>
      <c r="D101" s="210" t="s">
        <v>113</v>
      </c>
      <c r="E101" s="216" t="s">
        <v>1</v>
      </c>
      <c r="F101" s="217" t="s">
        <v>115</v>
      </c>
      <c r="G101" s="215"/>
      <c r="H101" s="218">
        <v>5.2</v>
      </c>
      <c r="I101" s="232"/>
      <c r="J101" s="215"/>
      <c r="L101" s="118"/>
      <c r="M101" s="120"/>
      <c r="N101" s="121"/>
      <c r="O101" s="121"/>
      <c r="P101" s="121"/>
      <c r="Q101" s="121"/>
      <c r="R101" s="121"/>
      <c r="S101" s="121"/>
      <c r="T101" s="122"/>
      <c r="AT101" s="119" t="s">
        <v>113</v>
      </c>
      <c r="AU101" s="119" t="s">
        <v>73</v>
      </c>
      <c r="AV101" s="12" t="s">
        <v>111</v>
      </c>
      <c r="AW101" s="12" t="s">
        <v>27</v>
      </c>
      <c r="AX101" s="12" t="s">
        <v>13</v>
      </c>
      <c r="AY101" s="119" t="s">
        <v>104</v>
      </c>
    </row>
    <row r="102" spans="2:65" s="1" customFormat="1" ht="16.5" customHeight="1">
      <c r="B102" s="191"/>
      <c r="C102" s="202" t="s">
        <v>126</v>
      </c>
      <c r="D102" s="202" t="s">
        <v>106</v>
      </c>
      <c r="E102" s="203" t="s">
        <v>127</v>
      </c>
      <c r="F102" s="204" t="s">
        <v>128</v>
      </c>
      <c r="G102" s="205" t="s">
        <v>129</v>
      </c>
      <c r="H102" s="206">
        <v>9.8800000000000008</v>
      </c>
      <c r="I102" s="108">
        <v>0</v>
      </c>
      <c r="J102" s="207">
        <f>ROUND(I102*H102,2)</f>
        <v>0</v>
      </c>
      <c r="K102" s="107" t="s">
        <v>110</v>
      </c>
      <c r="L102" s="26"/>
      <c r="M102" s="41" t="s">
        <v>1</v>
      </c>
      <c r="N102" s="109" t="s">
        <v>35</v>
      </c>
      <c r="O102" s="110">
        <v>0</v>
      </c>
      <c r="P102" s="110">
        <f>O102*H102</f>
        <v>0</v>
      </c>
      <c r="Q102" s="110">
        <v>0</v>
      </c>
      <c r="R102" s="110">
        <f>Q102*H102</f>
        <v>0</v>
      </c>
      <c r="S102" s="110">
        <v>0</v>
      </c>
      <c r="T102" s="111">
        <f>S102*H102</f>
        <v>0</v>
      </c>
      <c r="AR102" s="15" t="s">
        <v>111</v>
      </c>
      <c r="AT102" s="15" t="s">
        <v>106</v>
      </c>
      <c r="AU102" s="15" t="s">
        <v>73</v>
      </c>
      <c r="AY102" s="15" t="s">
        <v>104</v>
      </c>
      <c r="BE102" s="112">
        <f>IF(N102="základní",J102,0)</f>
        <v>0</v>
      </c>
      <c r="BF102" s="112">
        <f>IF(N102="snížená",J102,0)</f>
        <v>0</v>
      </c>
      <c r="BG102" s="112">
        <f>IF(N102="zákl. přenesená",J102,0)</f>
        <v>0</v>
      </c>
      <c r="BH102" s="112">
        <f>IF(N102="sníž. přenesená",J102,0)</f>
        <v>0</v>
      </c>
      <c r="BI102" s="112">
        <f>IF(N102="nulová",J102,0)</f>
        <v>0</v>
      </c>
      <c r="BJ102" s="15" t="s">
        <v>13</v>
      </c>
      <c r="BK102" s="112">
        <f>ROUND(I102*H102,2)</f>
        <v>0</v>
      </c>
      <c r="BL102" s="15" t="s">
        <v>111</v>
      </c>
      <c r="BM102" s="15" t="s">
        <v>130</v>
      </c>
    </row>
    <row r="103" spans="2:65" s="11" customFormat="1">
      <c r="B103" s="208"/>
      <c r="C103" s="209"/>
      <c r="D103" s="210" t="s">
        <v>113</v>
      </c>
      <c r="E103" s="211" t="s">
        <v>1</v>
      </c>
      <c r="F103" s="212" t="s">
        <v>114</v>
      </c>
      <c r="G103" s="209"/>
      <c r="H103" s="213">
        <v>5.2</v>
      </c>
      <c r="I103" s="231"/>
      <c r="J103" s="209"/>
      <c r="L103" s="113"/>
      <c r="M103" s="115"/>
      <c r="N103" s="116"/>
      <c r="O103" s="116"/>
      <c r="P103" s="116"/>
      <c r="Q103" s="116"/>
      <c r="R103" s="116"/>
      <c r="S103" s="116"/>
      <c r="T103" s="117"/>
      <c r="AT103" s="114" t="s">
        <v>113</v>
      </c>
      <c r="AU103" s="114" t="s">
        <v>73</v>
      </c>
      <c r="AV103" s="11" t="s">
        <v>73</v>
      </c>
      <c r="AW103" s="11" t="s">
        <v>27</v>
      </c>
      <c r="AX103" s="11" t="s">
        <v>64</v>
      </c>
      <c r="AY103" s="114" t="s">
        <v>104</v>
      </c>
    </row>
    <row r="104" spans="2:65" s="12" customFormat="1">
      <c r="B104" s="214"/>
      <c r="C104" s="215"/>
      <c r="D104" s="210" t="s">
        <v>113</v>
      </c>
      <c r="E104" s="216" t="s">
        <v>1</v>
      </c>
      <c r="F104" s="217" t="s">
        <v>115</v>
      </c>
      <c r="G104" s="215"/>
      <c r="H104" s="218">
        <v>5.2</v>
      </c>
      <c r="I104" s="232"/>
      <c r="J104" s="215"/>
      <c r="L104" s="118"/>
      <c r="M104" s="120"/>
      <c r="N104" s="121"/>
      <c r="O104" s="121"/>
      <c r="P104" s="121"/>
      <c r="Q104" s="121"/>
      <c r="R104" s="121"/>
      <c r="S104" s="121"/>
      <c r="T104" s="122"/>
      <c r="AT104" s="119" t="s">
        <v>113</v>
      </c>
      <c r="AU104" s="119" t="s">
        <v>73</v>
      </c>
      <c r="AV104" s="12" t="s">
        <v>111</v>
      </c>
      <c r="AW104" s="12" t="s">
        <v>27</v>
      </c>
      <c r="AX104" s="12" t="s">
        <v>13</v>
      </c>
      <c r="AY104" s="119" t="s">
        <v>104</v>
      </c>
    </row>
    <row r="105" spans="2:65" s="11" customFormat="1">
      <c r="B105" s="208"/>
      <c r="C105" s="209"/>
      <c r="D105" s="210" t="s">
        <v>113</v>
      </c>
      <c r="E105" s="209"/>
      <c r="F105" s="212" t="s">
        <v>131</v>
      </c>
      <c r="G105" s="209"/>
      <c r="H105" s="213">
        <v>9.8800000000000008</v>
      </c>
      <c r="I105" s="231"/>
      <c r="J105" s="209"/>
      <c r="L105" s="113"/>
      <c r="M105" s="115"/>
      <c r="N105" s="116"/>
      <c r="O105" s="116"/>
      <c r="P105" s="116"/>
      <c r="Q105" s="116"/>
      <c r="R105" s="116"/>
      <c r="S105" s="116"/>
      <c r="T105" s="117"/>
      <c r="AT105" s="114" t="s">
        <v>113</v>
      </c>
      <c r="AU105" s="114" t="s">
        <v>73</v>
      </c>
      <c r="AV105" s="11" t="s">
        <v>73</v>
      </c>
      <c r="AW105" s="11" t="s">
        <v>3</v>
      </c>
      <c r="AX105" s="11" t="s">
        <v>13</v>
      </c>
      <c r="AY105" s="114" t="s">
        <v>104</v>
      </c>
    </row>
    <row r="106" spans="2:65" s="10" customFormat="1" ht="22.9" customHeight="1">
      <c r="B106" s="195"/>
      <c r="C106" s="196"/>
      <c r="D106" s="197" t="s">
        <v>63</v>
      </c>
      <c r="E106" s="200" t="s">
        <v>132</v>
      </c>
      <c r="F106" s="200" t="s">
        <v>133</v>
      </c>
      <c r="G106" s="196"/>
      <c r="H106" s="196"/>
      <c r="I106" s="233"/>
      <c r="J106" s="201">
        <f>BK106</f>
        <v>0</v>
      </c>
      <c r="L106" s="99"/>
      <c r="M106" s="101"/>
      <c r="N106" s="102"/>
      <c r="O106" s="102"/>
      <c r="P106" s="103">
        <f>SUM(P107:P125)</f>
        <v>29.822909999999997</v>
      </c>
      <c r="Q106" s="102"/>
      <c r="R106" s="103">
        <f>SUM(R107:R125)</f>
        <v>15.637836499999999</v>
      </c>
      <c r="S106" s="102"/>
      <c r="T106" s="104">
        <f>SUM(T107:T125)</f>
        <v>0</v>
      </c>
      <c r="AR106" s="100" t="s">
        <v>13</v>
      </c>
      <c r="AT106" s="105" t="s">
        <v>63</v>
      </c>
      <c r="AU106" s="105" t="s">
        <v>13</v>
      </c>
      <c r="AY106" s="100" t="s">
        <v>104</v>
      </c>
      <c r="BK106" s="106">
        <f>SUM(BK107:BK125)</f>
        <v>0</v>
      </c>
    </row>
    <row r="107" spans="2:65" s="1" customFormat="1" ht="16.5" customHeight="1">
      <c r="B107" s="191"/>
      <c r="C107" s="202" t="s">
        <v>132</v>
      </c>
      <c r="D107" s="202" t="s">
        <v>106</v>
      </c>
      <c r="E107" s="203" t="s">
        <v>134</v>
      </c>
      <c r="F107" s="204" t="s">
        <v>135</v>
      </c>
      <c r="G107" s="205" t="s">
        <v>109</v>
      </c>
      <c r="H107" s="206">
        <v>4.16</v>
      </c>
      <c r="I107" s="108">
        <v>0</v>
      </c>
      <c r="J107" s="207">
        <f>ROUND(I107*H107,2)</f>
        <v>0</v>
      </c>
      <c r="K107" s="107" t="s">
        <v>110</v>
      </c>
      <c r="L107" s="26"/>
      <c r="M107" s="41" t="s">
        <v>1</v>
      </c>
      <c r="N107" s="109" t="s">
        <v>35</v>
      </c>
      <c r="O107" s="110">
        <v>3.2130000000000001</v>
      </c>
      <c r="P107" s="110">
        <f>O107*H107</f>
        <v>13.36608</v>
      </c>
      <c r="Q107" s="110">
        <v>2.45329</v>
      </c>
      <c r="R107" s="110">
        <f>Q107*H107</f>
        <v>10.205686399999999</v>
      </c>
      <c r="S107" s="110">
        <v>0</v>
      </c>
      <c r="T107" s="111">
        <f>S107*H107</f>
        <v>0</v>
      </c>
      <c r="AR107" s="15" t="s">
        <v>111</v>
      </c>
      <c r="AT107" s="15" t="s">
        <v>106</v>
      </c>
      <c r="AU107" s="15" t="s">
        <v>73</v>
      </c>
      <c r="AY107" s="15" t="s">
        <v>104</v>
      </c>
      <c r="BE107" s="112">
        <f>IF(N107="základní",J107,0)</f>
        <v>0</v>
      </c>
      <c r="BF107" s="112">
        <f>IF(N107="snížená",J107,0)</f>
        <v>0</v>
      </c>
      <c r="BG107" s="112">
        <f>IF(N107="zákl. přenesená",J107,0)</f>
        <v>0</v>
      </c>
      <c r="BH107" s="112">
        <f>IF(N107="sníž. přenesená",J107,0)</f>
        <v>0</v>
      </c>
      <c r="BI107" s="112">
        <f>IF(N107="nulová",J107,0)</f>
        <v>0</v>
      </c>
      <c r="BJ107" s="15" t="s">
        <v>13</v>
      </c>
      <c r="BK107" s="112">
        <f>ROUND(I107*H107,2)</f>
        <v>0</v>
      </c>
      <c r="BL107" s="15" t="s">
        <v>111</v>
      </c>
      <c r="BM107" s="15" t="s">
        <v>136</v>
      </c>
    </row>
    <row r="108" spans="2:65" s="13" customFormat="1">
      <c r="B108" s="219"/>
      <c r="C108" s="220"/>
      <c r="D108" s="210" t="s">
        <v>113</v>
      </c>
      <c r="E108" s="221" t="s">
        <v>1</v>
      </c>
      <c r="F108" s="222" t="s">
        <v>137</v>
      </c>
      <c r="G108" s="220"/>
      <c r="H108" s="221" t="s">
        <v>1</v>
      </c>
      <c r="I108" s="234"/>
      <c r="J108" s="220"/>
      <c r="L108" s="123"/>
      <c r="M108" s="125"/>
      <c r="N108" s="126"/>
      <c r="O108" s="126"/>
      <c r="P108" s="126"/>
      <c r="Q108" s="126"/>
      <c r="R108" s="126"/>
      <c r="S108" s="126"/>
      <c r="T108" s="127"/>
      <c r="AT108" s="124" t="s">
        <v>113</v>
      </c>
      <c r="AU108" s="124" t="s">
        <v>73</v>
      </c>
      <c r="AV108" s="13" t="s">
        <v>13</v>
      </c>
      <c r="AW108" s="13" t="s">
        <v>27</v>
      </c>
      <c r="AX108" s="13" t="s">
        <v>64</v>
      </c>
      <c r="AY108" s="124" t="s">
        <v>104</v>
      </c>
    </row>
    <row r="109" spans="2:65" s="11" customFormat="1">
      <c r="B109" s="208"/>
      <c r="C109" s="209"/>
      <c r="D109" s="210" t="s">
        <v>113</v>
      </c>
      <c r="E109" s="211" t="s">
        <v>1</v>
      </c>
      <c r="F109" s="212" t="s">
        <v>214</v>
      </c>
      <c r="G109" s="209"/>
      <c r="H109" s="213">
        <v>4.16</v>
      </c>
      <c r="I109" s="231"/>
      <c r="J109" s="209"/>
      <c r="L109" s="113"/>
      <c r="M109" s="115"/>
      <c r="N109" s="116"/>
      <c r="O109" s="116"/>
      <c r="P109" s="116"/>
      <c r="Q109" s="116"/>
      <c r="R109" s="116"/>
      <c r="S109" s="116"/>
      <c r="T109" s="117"/>
      <c r="AT109" s="114" t="s">
        <v>113</v>
      </c>
      <c r="AU109" s="114" t="s">
        <v>73</v>
      </c>
      <c r="AV109" s="11" t="s">
        <v>73</v>
      </c>
      <c r="AW109" s="11" t="s">
        <v>27</v>
      </c>
      <c r="AX109" s="11" t="s">
        <v>64</v>
      </c>
      <c r="AY109" s="114" t="s">
        <v>104</v>
      </c>
    </row>
    <row r="110" spans="2:65" s="12" customFormat="1">
      <c r="B110" s="214"/>
      <c r="C110" s="215"/>
      <c r="D110" s="210" t="s">
        <v>113</v>
      </c>
      <c r="E110" s="216" t="s">
        <v>1</v>
      </c>
      <c r="F110" s="217" t="s">
        <v>115</v>
      </c>
      <c r="G110" s="215"/>
      <c r="H110" s="218">
        <v>4.16</v>
      </c>
      <c r="I110" s="232"/>
      <c r="J110" s="215"/>
      <c r="L110" s="118"/>
      <c r="M110" s="120"/>
      <c r="N110" s="121"/>
      <c r="O110" s="121"/>
      <c r="P110" s="121"/>
      <c r="Q110" s="121"/>
      <c r="R110" s="121"/>
      <c r="S110" s="121"/>
      <c r="T110" s="122"/>
      <c r="AT110" s="119" t="s">
        <v>113</v>
      </c>
      <c r="AU110" s="119" t="s">
        <v>73</v>
      </c>
      <c r="AV110" s="12" t="s">
        <v>111</v>
      </c>
      <c r="AW110" s="12" t="s">
        <v>27</v>
      </c>
      <c r="AX110" s="12" t="s">
        <v>13</v>
      </c>
      <c r="AY110" s="119" t="s">
        <v>104</v>
      </c>
    </row>
    <row r="111" spans="2:65" s="1" customFormat="1" ht="16.5" customHeight="1">
      <c r="B111" s="191"/>
      <c r="C111" s="202" t="s">
        <v>138</v>
      </c>
      <c r="D111" s="202" t="s">
        <v>106</v>
      </c>
      <c r="E111" s="203" t="s">
        <v>139</v>
      </c>
      <c r="F111" s="204" t="s">
        <v>140</v>
      </c>
      <c r="G111" s="205" t="s">
        <v>129</v>
      </c>
      <c r="H111" s="206">
        <v>0.13</v>
      </c>
      <c r="I111" s="108">
        <v>0</v>
      </c>
      <c r="J111" s="207">
        <f>ROUND(I111*H111,2)</f>
        <v>0</v>
      </c>
      <c r="K111" s="107" t="s">
        <v>110</v>
      </c>
      <c r="L111" s="26"/>
      <c r="M111" s="41" t="s">
        <v>1</v>
      </c>
      <c r="N111" s="109" t="s">
        <v>35</v>
      </c>
      <c r="O111" s="110">
        <v>15.231</v>
      </c>
      <c r="P111" s="110">
        <f>O111*H111</f>
        <v>1.98003</v>
      </c>
      <c r="Q111" s="110">
        <v>1.06277</v>
      </c>
      <c r="R111" s="110">
        <f>Q111*H111</f>
        <v>0.13816010000000001</v>
      </c>
      <c r="S111" s="110">
        <v>0</v>
      </c>
      <c r="T111" s="111">
        <f>S111*H111</f>
        <v>0</v>
      </c>
      <c r="AR111" s="15" t="s">
        <v>111</v>
      </c>
      <c r="AT111" s="15" t="s">
        <v>106</v>
      </c>
      <c r="AU111" s="15" t="s">
        <v>73</v>
      </c>
      <c r="AY111" s="15" t="s">
        <v>104</v>
      </c>
      <c r="BE111" s="112">
        <f>IF(N111="základní",J111,0)</f>
        <v>0</v>
      </c>
      <c r="BF111" s="112">
        <f>IF(N111="snížená",J111,0)</f>
        <v>0</v>
      </c>
      <c r="BG111" s="112">
        <f>IF(N111="zákl. přenesená",J111,0)</f>
        <v>0</v>
      </c>
      <c r="BH111" s="112">
        <f>IF(N111="sníž. přenesená",J111,0)</f>
        <v>0</v>
      </c>
      <c r="BI111" s="112">
        <f>IF(N111="nulová",J111,0)</f>
        <v>0</v>
      </c>
      <c r="BJ111" s="15" t="s">
        <v>13</v>
      </c>
      <c r="BK111" s="112">
        <f>ROUND(I111*H111,2)</f>
        <v>0</v>
      </c>
      <c r="BL111" s="15" t="s">
        <v>111</v>
      </c>
      <c r="BM111" s="15" t="s">
        <v>141</v>
      </c>
    </row>
    <row r="112" spans="2:65" s="1" customFormat="1" ht="16.5" customHeight="1">
      <c r="B112" s="191"/>
      <c r="C112" s="202" t="s">
        <v>142</v>
      </c>
      <c r="D112" s="202" t="s">
        <v>106</v>
      </c>
      <c r="E112" s="203" t="s">
        <v>143</v>
      </c>
      <c r="F112" s="204" t="s">
        <v>144</v>
      </c>
      <c r="G112" s="205" t="s">
        <v>145</v>
      </c>
      <c r="H112" s="206">
        <v>26</v>
      </c>
      <c r="I112" s="108">
        <v>0</v>
      </c>
      <c r="J112" s="207">
        <f>ROUND(I112*H112,2)</f>
        <v>0</v>
      </c>
      <c r="K112" s="107" t="s">
        <v>110</v>
      </c>
      <c r="L112" s="26"/>
      <c r="M112" s="41" t="s">
        <v>1</v>
      </c>
      <c r="N112" s="109" t="s">
        <v>35</v>
      </c>
      <c r="O112" s="110">
        <v>0.08</v>
      </c>
      <c r="P112" s="110">
        <f>O112*H112</f>
        <v>2.08</v>
      </c>
      <c r="Q112" s="110">
        <v>4.6999999999999999E-4</v>
      </c>
      <c r="R112" s="110">
        <f>Q112*H112</f>
        <v>1.222E-2</v>
      </c>
      <c r="S112" s="110">
        <v>0</v>
      </c>
      <c r="T112" s="111">
        <f>S112*H112</f>
        <v>0</v>
      </c>
      <c r="AR112" s="15" t="s">
        <v>111</v>
      </c>
      <c r="AT112" s="15" t="s">
        <v>106</v>
      </c>
      <c r="AU112" s="15" t="s">
        <v>73</v>
      </c>
      <c r="AY112" s="15" t="s">
        <v>104</v>
      </c>
      <c r="BE112" s="112">
        <f>IF(N112="základní",J112,0)</f>
        <v>0</v>
      </c>
      <c r="BF112" s="112">
        <f>IF(N112="snížená",J112,0)</f>
        <v>0</v>
      </c>
      <c r="BG112" s="112">
        <f>IF(N112="zákl. přenesená",J112,0)</f>
        <v>0</v>
      </c>
      <c r="BH112" s="112">
        <f>IF(N112="sníž. přenesená",J112,0)</f>
        <v>0</v>
      </c>
      <c r="BI112" s="112">
        <f>IF(N112="nulová",J112,0)</f>
        <v>0</v>
      </c>
      <c r="BJ112" s="15" t="s">
        <v>13</v>
      </c>
      <c r="BK112" s="112">
        <f>ROUND(I112*H112,2)</f>
        <v>0</v>
      </c>
      <c r="BL112" s="15" t="s">
        <v>111</v>
      </c>
      <c r="BM112" s="15" t="s">
        <v>146</v>
      </c>
    </row>
    <row r="113" spans="2:65" s="11" customFormat="1">
      <c r="B113" s="208"/>
      <c r="C113" s="209"/>
      <c r="D113" s="210" t="s">
        <v>113</v>
      </c>
      <c r="E113" s="211" t="s">
        <v>1</v>
      </c>
      <c r="F113" s="212" t="s">
        <v>147</v>
      </c>
      <c r="G113" s="209"/>
      <c r="H113" s="213">
        <v>26</v>
      </c>
      <c r="I113" s="231"/>
      <c r="J113" s="209"/>
      <c r="L113" s="113"/>
      <c r="M113" s="115"/>
      <c r="N113" s="116"/>
      <c r="O113" s="116"/>
      <c r="P113" s="116"/>
      <c r="Q113" s="116"/>
      <c r="R113" s="116"/>
      <c r="S113" s="116"/>
      <c r="T113" s="117"/>
      <c r="AT113" s="114" t="s">
        <v>113</v>
      </c>
      <c r="AU113" s="114" t="s">
        <v>73</v>
      </c>
      <c r="AV113" s="11" t="s">
        <v>73</v>
      </c>
      <c r="AW113" s="11" t="s">
        <v>27</v>
      </c>
      <c r="AX113" s="11" t="s">
        <v>64</v>
      </c>
      <c r="AY113" s="114" t="s">
        <v>104</v>
      </c>
    </row>
    <row r="114" spans="2:65" s="12" customFormat="1">
      <c r="B114" s="214"/>
      <c r="C114" s="215"/>
      <c r="D114" s="210" t="s">
        <v>113</v>
      </c>
      <c r="E114" s="216" t="s">
        <v>1</v>
      </c>
      <c r="F114" s="217" t="s">
        <v>115</v>
      </c>
      <c r="G114" s="215"/>
      <c r="H114" s="218">
        <v>26</v>
      </c>
      <c r="I114" s="232"/>
      <c r="J114" s="215"/>
      <c r="L114" s="118"/>
      <c r="M114" s="120"/>
      <c r="N114" s="121"/>
      <c r="O114" s="121"/>
      <c r="P114" s="121"/>
      <c r="Q114" s="121"/>
      <c r="R114" s="121"/>
      <c r="S114" s="121"/>
      <c r="T114" s="122"/>
      <c r="AT114" s="119" t="s">
        <v>113</v>
      </c>
      <c r="AU114" s="119" t="s">
        <v>73</v>
      </c>
      <c r="AV114" s="12" t="s">
        <v>111</v>
      </c>
      <c r="AW114" s="12" t="s">
        <v>27</v>
      </c>
      <c r="AX114" s="12" t="s">
        <v>13</v>
      </c>
      <c r="AY114" s="119" t="s">
        <v>104</v>
      </c>
    </row>
    <row r="115" spans="2:65" s="1" customFormat="1" ht="16.5" customHeight="1">
      <c r="B115" s="191"/>
      <c r="C115" s="202" t="s">
        <v>148</v>
      </c>
      <c r="D115" s="202" t="s">
        <v>106</v>
      </c>
      <c r="E115" s="203" t="s">
        <v>149</v>
      </c>
      <c r="F115" s="204" t="s">
        <v>150</v>
      </c>
      <c r="G115" s="205" t="s">
        <v>145</v>
      </c>
      <c r="H115" s="206">
        <v>26</v>
      </c>
      <c r="I115" s="108">
        <v>0</v>
      </c>
      <c r="J115" s="207">
        <f>ROUND(I115*H115,2)</f>
        <v>0</v>
      </c>
      <c r="K115" s="107" t="s">
        <v>1</v>
      </c>
      <c r="L115" s="26"/>
      <c r="M115" s="41" t="s">
        <v>1</v>
      </c>
      <c r="N115" s="109" t="s">
        <v>35</v>
      </c>
      <c r="O115" s="110">
        <v>2.5000000000000001E-2</v>
      </c>
      <c r="P115" s="110">
        <f>O115*H115</f>
        <v>0.65</v>
      </c>
      <c r="Q115" s="110">
        <v>1.2999999999999999E-4</v>
      </c>
      <c r="R115" s="110">
        <f>Q115*H115</f>
        <v>3.3799999999999998E-3</v>
      </c>
      <c r="S115" s="110">
        <v>0</v>
      </c>
      <c r="T115" s="111">
        <f>S115*H115</f>
        <v>0</v>
      </c>
      <c r="AR115" s="15" t="s">
        <v>111</v>
      </c>
      <c r="AT115" s="15" t="s">
        <v>106</v>
      </c>
      <c r="AU115" s="15" t="s">
        <v>73</v>
      </c>
      <c r="AY115" s="15" t="s">
        <v>104</v>
      </c>
      <c r="BE115" s="112">
        <f>IF(N115="základní",J115,0)</f>
        <v>0</v>
      </c>
      <c r="BF115" s="112">
        <f>IF(N115="snížená",J115,0)</f>
        <v>0</v>
      </c>
      <c r="BG115" s="112">
        <f>IF(N115="zákl. přenesená",J115,0)</f>
        <v>0</v>
      </c>
      <c r="BH115" s="112">
        <f>IF(N115="sníž. přenesená",J115,0)</f>
        <v>0</v>
      </c>
      <c r="BI115" s="112">
        <f>IF(N115="nulová",J115,0)</f>
        <v>0</v>
      </c>
      <c r="BJ115" s="15" t="s">
        <v>13</v>
      </c>
      <c r="BK115" s="112">
        <f>ROUND(I115*H115,2)</f>
        <v>0</v>
      </c>
      <c r="BL115" s="15" t="s">
        <v>111</v>
      </c>
      <c r="BM115" s="15" t="s">
        <v>151</v>
      </c>
    </row>
    <row r="116" spans="2:65" s="11" customFormat="1">
      <c r="B116" s="208"/>
      <c r="C116" s="209"/>
      <c r="D116" s="210" t="s">
        <v>113</v>
      </c>
      <c r="E116" s="211" t="s">
        <v>1</v>
      </c>
      <c r="F116" s="212" t="s">
        <v>147</v>
      </c>
      <c r="G116" s="209"/>
      <c r="H116" s="213">
        <v>26</v>
      </c>
      <c r="I116" s="231"/>
      <c r="J116" s="209"/>
      <c r="L116" s="113"/>
      <c r="M116" s="115"/>
      <c r="N116" s="116"/>
      <c r="O116" s="116"/>
      <c r="P116" s="116"/>
      <c r="Q116" s="116"/>
      <c r="R116" s="116"/>
      <c r="S116" s="116"/>
      <c r="T116" s="117"/>
      <c r="AT116" s="114" t="s">
        <v>113</v>
      </c>
      <c r="AU116" s="114" t="s">
        <v>73</v>
      </c>
      <c r="AV116" s="11" t="s">
        <v>73</v>
      </c>
      <c r="AW116" s="11" t="s">
        <v>27</v>
      </c>
      <c r="AX116" s="11" t="s">
        <v>64</v>
      </c>
      <c r="AY116" s="114" t="s">
        <v>104</v>
      </c>
    </row>
    <row r="117" spans="2:65" s="12" customFormat="1">
      <c r="B117" s="214"/>
      <c r="C117" s="215"/>
      <c r="D117" s="210" t="s">
        <v>113</v>
      </c>
      <c r="E117" s="216" t="s">
        <v>1</v>
      </c>
      <c r="F117" s="217" t="s">
        <v>115</v>
      </c>
      <c r="G117" s="215"/>
      <c r="H117" s="218">
        <v>26</v>
      </c>
      <c r="I117" s="232"/>
      <c r="J117" s="215"/>
      <c r="L117" s="118"/>
      <c r="M117" s="120"/>
      <c r="N117" s="121"/>
      <c r="O117" s="121"/>
      <c r="P117" s="121"/>
      <c r="Q117" s="121"/>
      <c r="R117" s="121"/>
      <c r="S117" s="121"/>
      <c r="T117" s="122"/>
      <c r="AT117" s="119" t="s">
        <v>113</v>
      </c>
      <c r="AU117" s="119" t="s">
        <v>73</v>
      </c>
      <c r="AV117" s="12" t="s">
        <v>111</v>
      </c>
      <c r="AW117" s="12" t="s">
        <v>27</v>
      </c>
      <c r="AX117" s="12" t="s">
        <v>13</v>
      </c>
      <c r="AY117" s="119" t="s">
        <v>104</v>
      </c>
    </row>
    <row r="118" spans="2:65" s="1" customFormat="1" ht="16.5" customHeight="1">
      <c r="B118" s="191"/>
      <c r="C118" s="202" t="s">
        <v>152</v>
      </c>
      <c r="D118" s="202" t="s">
        <v>106</v>
      </c>
      <c r="E118" s="203" t="s">
        <v>153</v>
      </c>
      <c r="F118" s="204" t="s">
        <v>154</v>
      </c>
      <c r="G118" s="205" t="s">
        <v>145</v>
      </c>
      <c r="H118" s="206">
        <v>26</v>
      </c>
      <c r="I118" s="108">
        <v>0</v>
      </c>
      <c r="J118" s="207">
        <f>ROUND(I118*H118,2)</f>
        <v>0</v>
      </c>
      <c r="K118" s="107" t="s">
        <v>110</v>
      </c>
      <c r="L118" s="26"/>
      <c r="M118" s="41" t="s">
        <v>1</v>
      </c>
      <c r="N118" s="109" t="s">
        <v>35</v>
      </c>
      <c r="O118" s="110">
        <v>2.5000000000000001E-2</v>
      </c>
      <c r="P118" s="110">
        <f>O118*H118</f>
        <v>0.65</v>
      </c>
      <c r="Q118" s="110">
        <v>1.2999999999999999E-4</v>
      </c>
      <c r="R118" s="110">
        <f>Q118*H118</f>
        <v>3.3799999999999998E-3</v>
      </c>
      <c r="S118" s="110">
        <v>0</v>
      </c>
      <c r="T118" s="111">
        <f>S118*H118</f>
        <v>0</v>
      </c>
      <c r="AR118" s="15" t="s">
        <v>111</v>
      </c>
      <c r="AT118" s="15" t="s">
        <v>106</v>
      </c>
      <c r="AU118" s="15" t="s">
        <v>73</v>
      </c>
      <c r="AY118" s="15" t="s">
        <v>104</v>
      </c>
      <c r="BE118" s="112">
        <f>IF(N118="základní",J118,0)</f>
        <v>0</v>
      </c>
      <c r="BF118" s="112">
        <f>IF(N118="snížená",J118,0)</f>
        <v>0</v>
      </c>
      <c r="BG118" s="112">
        <f>IF(N118="zákl. přenesená",J118,0)</f>
        <v>0</v>
      </c>
      <c r="BH118" s="112">
        <f>IF(N118="sníž. přenesená",J118,0)</f>
        <v>0</v>
      </c>
      <c r="BI118" s="112">
        <f>IF(N118="nulová",J118,0)</f>
        <v>0</v>
      </c>
      <c r="BJ118" s="15" t="s">
        <v>13</v>
      </c>
      <c r="BK118" s="112">
        <f>ROUND(I118*H118,2)</f>
        <v>0</v>
      </c>
      <c r="BL118" s="15" t="s">
        <v>111</v>
      </c>
      <c r="BM118" s="15" t="s">
        <v>155</v>
      </c>
    </row>
    <row r="119" spans="2:65" s="11" customFormat="1">
      <c r="B119" s="208"/>
      <c r="C119" s="209"/>
      <c r="D119" s="210" t="s">
        <v>113</v>
      </c>
      <c r="E119" s="211" t="s">
        <v>1</v>
      </c>
      <c r="F119" s="212" t="s">
        <v>147</v>
      </c>
      <c r="G119" s="209"/>
      <c r="H119" s="213">
        <v>26</v>
      </c>
      <c r="I119" s="231"/>
      <c r="J119" s="209"/>
      <c r="L119" s="113"/>
      <c r="M119" s="115"/>
      <c r="N119" s="116"/>
      <c r="O119" s="116"/>
      <c r="P119" s="116"/>
      <c r="Q119" s="116"/>
      <c r="R119" s="116"/>
      <c r="S119" s="116"/>
      <c r="T119" s="117"/>
      <c r="AT119" s="114" t="s">
        <v>113</v>
      </c>
      <c r="AU119" s="114" t="s">
        <v>73</v>
      </c>
      <c r="AV119" s="11" t="s">
        <v>73</v>
      </c>
      <c r="AW119" s="11" t="s">
        <v>27</v>
      </c>
      <c r="AX119" s="11" t="s">
        <v>13</v>
      </c>
      <c r="AY119" s="114" t="s">
        <v>104</v>
      </c>
    </row>
    <row r="120" spans="2:65" s="1" customFormat="1" ht="16.5" customHeight="1">
      <c r="B120" s="191"/>
      <c r="C120" s="202" t="s">
        <v>156</v>
      </c>
      <c r="D120" s="202" t="s">
        <v>106</v>
      </c>
      <c r="E120" s="203" t="s">
        <v>157</v>
      </c>
      <c r="F120" s="204" t="s">
        <v>158</v>
      </c>
      <c r="G120" s="205" t="s">
        <v>145</v>
      </c>
      <c r="H120" s="206">
        <v>26</v>
      </c>
      <c r="I120" s="108">
        <v>0</v>
      </c>
      <c r="J120" s="207">
        <f>ROUND(I120*H120,2)</f>
        <v>0</v>
      </c>
      <c r="K120" s="107" t="s">
        <v>110</v>
      </c>
      <c r="L120" s="26"/>
      <c r="M120" s="41" t="s">
        <v>1</v>
      </c>
      <c r="N120" s="109" t="s">
        <v>35</v>
      </c>
      <c r="O120" s="110">
        <v>0.222</v>
      </c>
      <c r="P120" s="110">
        <f>O120*H120</f>
        <v>5.7720000000000002</v>
      </c>
      <c r="Q120" s="110">
        <v>4.0000000000000002E-4</v>
      </c>
      <c r="R120" s="110">
        <f>Q120*H120</f>
        <v>1.0400000000000001E-2</v>
      </c>
      <c r="S120" s="110">
        <v>0</v>
      </c>
      <c r="T120" s="111">
        <f>S120*H120</f>
        <v>0</v>
      </c>
      <c r="AR120" s="15" t="s">
        <v>159</v>
      </c>
      <c r="AT120" s="15" t="s">
        <v>106</v>
      </c>
      <c r="AU120" s="15" t="s">
        <v>73</v>
      </c>
      <c r="AY120" s="15" t="s">
        <v>104</v>
      </c>
      <c r="BE120" s="112">
        <f>IF(N120="základní",J120,0)</f>
        <v>0</v>
      </c>
      <c r="BF120" s="112">
        <f>IF(N120="snížená",J120,0)</f>
        <v>0</v>
      </c>
      <c r="BG120" s="112">
        <f>IF(N120="zákl. přenesená",J120,0)</f>
        <v>0</v>
      </c>
      <c r="BH120" s="112">
        <f>IF(N120="sníž. přenesená",J120,0)</f>
        <v>0</v>
      </c>
      <c r="BI120" s="112">
        <f>IF(N120="nulová",J120,0)</f>
        <v>0</v>
      </c>
      <c r="BJ120" s="15" t="s">
        <v>13</v>
      </c>
      <c r="BK120" s="112">
        <f>ROUND(I120*H120,2)</f>
        <v>0</v>
      </c>
      <c r="BL120" s="15" t="s">
        <v>159</v>
      </c>
      <c r="BM120" s="15" t="s">
        <v>160</v>
      </c>
    </row>
    <row r="121" spans="2:65" s="1" customFormat="1" ht="16.5" customHeight="1">
      <c r="B121" s="191"/>
      <c r="C121" s="223" t="s">
        <v>161</v>
      </c>
      <c r="D121" s="223" t="s">
        <v>162</v>
      </c>
      <c r="E121" s="224" t="s">
        <v>163</v>
      </c>
      <c r="F121" s="225" t="s">
        <v>164</v>
      </c>
      <c r="G121" s="226" t="s">
        <v>145</v>
      </c>
      <c r="H121" s="227">
        <v>29.9</v>
      </c>
      <c r="I121" s="129">
        <v>0</v>
      </c>
      <c r="J121" s="228">
        <f>ROUND(I121*H121,2)</f>
        <v>0</v>
      </c>
      <c r="K121" s="128" t="s">
        <v>110</v>
      </c>
      <c r="L121" s="130"/>
      <c r="M121" s="131" t="s">
        <v>1</v>
      </c>
      <c r="N121" s="132" t="s">
        <v>35</v>
      </c>
      <c r="O121" s="110">
        <v>0</v>
      </c>
      <c r="P121" s="110">
        <f>O121*H121</f>
        <v>0</v>
      </c>
      <c r="Q121" s="110">
        <v>3.8999999999999998E-3</v>
      </c>
      <c r="R121" s="110">
        <f>Q121*H121</f>
        <v>0.11660999999999999</v>
      </c>
      <c r="S121" s="110">
        <v>0</v>
      </c>
      <c r="T121" s="111">
        <f>S121*H121</f>
        <v>0</v>
      </c>
      <c r="AR121" s="15" t="s">
        <v>165</v>
      </c>
      <c r="AT121" s="15" t="s">
        <v>162</v>
      </c>
      <c r="AU121" s="15" t="s">
        <v>73</v>
      </c>
      <c r="AY121" s="15" t="s">
        <v>104</v>
      </c>
      <c r="BE121" s="112">
        <f>IF(N121="základní",J121,0)</f>
        <v>0</v>
      </c>
      <c r="BF121" s="112">
        <f>IF(N121="snížená",J121,0)</f>
        <v>0</v>
      </c>
      <c r="BG121" s="112">
        <f>IF(N121="zákl. přenesená",J121,0)</f>
        <v>0</v>
      </c>
      <c r="BH121" s="112">
        <f>IF(N121="sníž. přenesená",J121,0)</f>
        <v>0</v>
      </c>
      <c r="BI121" s="112">
        <f>IF(N121="nulová",J121,0)</f>
        <v>0</v>
      </c>
      <c r="BJ121" s="15" t="s">
        <v>13</v>
      </c>
      <c r="BK121" s="112">
        <f>ROUND(I121*H121,2)</f>
        <v>0</v>
      </c>
      <c r="BL121" s="15" t="s">
        <v>159</v>
      </c>
      <c r="BM121" s="15" t="s">
        <v>166</v>
      </c>
    </row>
    <row r="122" spans="2:65" s="11" customFormat="1">
      <c r="B122" s="208"/>
      <c r="C122" s="209"/>
      <c r="D122" s="210" t="s">
        <v>113</v>
      </c>
      <c r="E122" s="209"/>
      <c r="F122" s="212" t="s">
        <v>167</v>
      </c>
      <c r="G122" s="209"/>
      <c r="H122" s="213">
        <v>29.9</v>
      </c>
      <c r="I122" s="231"/>
      <c r="J122" s="209"/>
      <c r="L122" s="113"/>
      <c r="M122" s="115"/>
      <c r="N122" s="116"/>
      <c r="O122" s="116"/>
      <c r="P122" s="116"/>
      <c r="Q122" s="116"/>
      <c r="R122" s="116"/>
      <c r="S122" s="116"/>
      <c r="T122" s="117"/>
      <c r="AT122" s="114" t="s">
        <v>113</v>
      </c>
      <c r="AU122" s="114" t="s">
        <v>73</v>
      </c>
      <c r="AV122" s="11" t="s">
        <v>73</v>
      </c>
      <c r="AW122" s="11" t="s">
        <v>3</v>
      </c>
      <c r="AX122" s="11" t="s">
        <v>13</v>
      </c>
      <c r="AY122" s="114" t="s">
        <v>104</v>
      </c>
    </row>
    <row r="123" spans="2:65" s="1" customFormat="1" ht="16.5" customHeight="1">
      <c r="B123" s="191"/>
      <c r="C123" s="202" t="s">
        <v>168</v>
      </c>
      <c r="D123" s="202" t="s">
        <v>106</v>
      </c>
      <c r="E123" s="203" t="s">
        <v>169</v>
      </c>
      <c r="F123" s="204" t="s">
        <v>170</v>
      </c>
      <c r="G123" s="205" t="s">
        <v>109</v>
      </c>
      <c r="H123" s="206">
        <v>2.6</v>
      </c>
      <c r="I123" s="108">
        <v>0</v>
      </c>
      <c r="J123" s="207">
        <f>ROUND(I123*H123,2)</f>
        <v>0</v>
      </c>
      <c r="K123" s="107" t="s">
        <v>110</v>
      </c>
      <c r="L123" s="26"/>
      <c r="M123" s="41" t="s">
        <v>1</v>
      </c>
      <c r="N123" s="109" t="s">
        <v>35</v>
      </c>
      <c r="O123" s="110">
        <v>2.048</v>
      </c>
      <c r="P123" s="110">
        <f>O123*H123</f>
        <v>5.3248000000000006</v>
      </c>
      <c r="Q123" s="110">
        <v>1.98</v>
      </c>
      <c r="R123" s="110">
        <f>Q123*H123</f>
        <v>5.1479999999999997</v>
      </c>
      <c r="S123" s="110">
        <v>0</v>
      </c>
      <c r="T123" s="111">
        <f>S123*H123</f>
        <v>0</v>
      </c>
      <c r="AR123" s="15" t="s">
        <v>111</v>
      </c>
      <c r="AT123" s="15" t="s">
        <v>106</v>
      </c>
      <c r="AU123" s="15" t="s">
        <v>73</v>
      </c>
      <c r="AY123" s="15" t="s">
        <v>104</v>
      </c>
      <c r="BE123" s="112">
        <f>IF(N123="základní",J123,0)</f>
        <v>0</v>
      </c>
      <c r="BF123" s="112">
        <f>IF(N123="snížená",J123,0)</f>
        <v>0</v>
      </c>
      <c r="BG123" s="112">
        <f>IF(N123="zákl. přenesená",J123,0)</f>
        <v>0</v>
      </c>
      <c r="BH123" s="112">
        <f>IF(N123="sníž. přenesená",J123,0)</f>
        <v>0</v>
      </c>
      <c r="BI123" s="112">
        <f>IF(N123="nulová",J123,0)</f>
        <v>0</v>
      </c>
      <c r="BJ123" s="15" t="s">
        <v>13</v>
      </c>
      <c r="BK123" s="112">
        <f>ROUND(I123*H123,2)</f>
        <v>0</v>
      </c>
      <c r="BL123" s="15" t="s">
        <v>111</v>
      </c>
      <c r="BM123" s="15" t="s">
        <v>171</v>
      </c>
    </row>
    <row r="124" spans="2:65" s="11" customFormat="1">
      <c r="B124" s="208"/>
      <c r="C124" s="209"/>
      <c r="D124" s="210" t="s">
        <v>113</v>
      </c>
      <c r="E124" s="211" t="s">
        <v>1</v>
      </c>
      <c r="F124" s="212" t="s">
        <v>172</v>
      </c>
      <c r="G124" s="209"/>
      <c r="H124" s="213">
        <v>2.6</v>
      </c>
      <c r="I124" s="231"/>
      <c r="J124" s="209"/>
      <c r="L124" s="113"/>
      <c r="M124" s="115"/>
      <c r="N124" s="116"/>
      <c r="O124" s="116"/>
      <c r="P124" s="116"/>
      <c r="Q124" s="116"/>
      <c r="R124" s="116"/>
      <c r="S124" s="116"/>
      <c r="T124" s="117"/>
      <c r="AT124" s="114" t="s">
        <v>113</v>
      </c>
      <c r="AU124" s="114" t="s">
        <v>73</v>
      </c>
      <c r="AV124" s="11" t="s">
        <v>73</v>
      </c>
      <c r="AW124" s="11" t="s">
        <v>27</v>
      </c>
      <c r="AX124" s="11" t="s">
        <v>64</v>
      </c>
      <c r="AY124" s="114" t="s">
        <v>104</v>
      </c>
    </row>
    <row r="125" spans="2:65" s="12" customFormat="1">
      <c r="B125" s="214"/>
      <c r="C125" s="215"/>
      <c r="D125" s="210" t="s">
        <v>113</v>
      </c>
      <c r="E125" s="216" t="s">
        <v>1</v>
      </c>
      <c r="F125" s="217" t="s">
        <v>115</v>
      </c>
      <c r="G125" s="215"/>
      <c r="H125" s="218">
        <v>2.6</v>
      </c>
      <c r="I125" s="232"/>
      <c r="J125" s="215"/>
      <c r="L125" s="118"/>
      <c r="M125" s="120"/>
      <c r="N125" s="121"/>
      <c r="O125" s="121"/>
      <c r="P125" s="121"/>
      <c r="Q125" s="121"/>
      <c r="R125" s="121"/>
      <c r="S125" s="121"/>
      <c r="T125" s="122"/>
      <c r="AT125" s="119" t="s">
        <v>113</v>
      </c>
      <c r="AU125" s="119" t="s">
        <v>73</v>
      </c>
      <c r="AV125" s="12" t="s">
        <v>111</v>
      </c>
      <c r="AW125" s="12" t="s">
        <v>27</v>
      </c>
      <c r="AX125" s="12" t="s">
        <v>13</v>
      </c>
      <c r="AY125" s="119" t="s">
        <v>104</v>
      </c>
    </row>
    <row r="126" spans="2:65" s="10" customFormat="1" ht="22.9" customHeight="1">
      <c r="B126" s="195"/>
      <c r="C126" s="196"/>
      <c r="D126" s="197" t="s">
        <v>63</v>
      </c>
      <c r="E126" s="200" t="s">
        <v>148</v>
      </c>
      <c r="F126" s="200" t="s">
        <v>173</v>
      </c>
      <c r="G126" s="196"/>
      <c r="H126" s="196"/>
      <c r="I126" s="233"/>
      <c r="J126" s="201">
        <f>BK126</f>
        <v>0</v>
      </c>
      <c r="L126" s="99"/>
      <c r="M126" s="101"/>
      <c r="N126" s="102"/>
      <c r="O126" s="102"/>
      <c r="P126" s="103">
        <f>SUM(P127:P129)</f>
        <v>36.659999999999997</v>
      </c>
      <c r="Q126" s="102"/>
      <c r="R126" s="103">
        <f>SUM(R127:R129)</f>
        <v>0</v>
      </c>
      <c r="S126" s="102"/>
      <c r="T126" s="104">
        <f>SUM(T127:T129)</f>
        <v>0</v>
      </c>
      <c r="AR126" s="100" t="s">
        <v>13</v>
      </c>
      <c r="AT126" s="105" t="s">
        <v>63</v>
      </c>
      <c r="AU126" s="105" t="s">
        <v>13</v>
      </c>
      <c r="AY126" s="100" t="s">
        <v>104</v>
      </c>
      <c r="BK126" s="106">
        <f>SUM(BK127:BK129)</f>
        <v>0</v>
      </c>
    </row>
    <row r="127" spans="2:65" s="1" customFormat="1" ht="16.5" customHeight="1">
      <c r="B127" s="191"/>
      <c r="C127" s="202" t="s">
        <v>174</v>
      </c>
      <c r="D127" s="202" t="s">
        <v>106</v>
      </c>
      <c r="E127" s="203" t="s">
        <v>175</v>
      </c>
      <c r="F127" s="204" t="s">
        <v>176</v>
      </c>
      <c r="G127" s="205" t="s">
        <v>145</v>
      </c>
      <c r="H127" s="206">
        <v>26</v>
      </c>
      <c r="I127" s="108">
        <v>0</v>
      </c>
      <c r="J127" s="207">
        <f>ROUND(I127*H127,2)</f>
        <v>0</v>
      </c>
      <c r="K127" s="107" t="s">
        <v>110</v>
      </c>
      <c r="L127" s="26"/>
      <c r="M127" s="41" t="s">
        <v>1</v>
      </c>
      <c r="N127" s="109" t="s">
        <v>35</v>
      </c>
      <c r="O127" s="110">
        <v>1.41</v>
      </c>
      <c r="P127" s="110">
        <f>O127*H127</f>
        <v>36.659999999999997</v>
      </c>
      <c r="Q127" s="110">
        <v>0</v>
      </c>
      <c r="R127" s="110">
        <f>Q127*H127</f>
        <v>0</v>
      </c>
      <c r="S127" s="110">
        <v>0</v>
      </c>
      <c r="T127" s="111">
        <f>S127*H127</f>
        <v>0</v>
      </c>
      <c r="AR127" s="15" t="s">
        <v>177</v>
      </c>
      <c r="AT127" s="15" t="s">
        <v>106</v>
      </c>
      <c r="AU127" s="15" t="s">
        <v>73</v>
      </c>
      <c r="AY127" s="15" t="s">
        <v>104</v>
      </c>
      <c r="BE127" s="112">
        <f>IF(N127="základní",J127,0)</f>
        <v>0</v>
      </c>
      <c r="BF127" s="112">
        <f>IF(N127="snížená",J127,0)</f>
        <v>0</v>
      </c>
      <c r="BG127" s="112">
        <f>IF(N127="zákl. přenesená",J127,0)</f>
        <v>0</v>
      </c>
      <c r="BH127" s="112">
        <f>IF(N127="sníž. přenesená",J127,0)</f>
        <v>0</v>
      </c>
      <c r="BI127" s="112">
        <f>IF(N127="nulová",J127,0)</f>
        <v>0</v>
      </c>
      <c r="BJ127" s="15" t="s">
        <v>13</v>
      </c>
      <c r="BK127" s="112">
        <f>ROUND(I127*H127,2)</f>
        <v>0</v>
      </c>
      <c r="BL127" s="15" t="s">
        <v>177</v>
      </c>
      <c r="BM127" s="15" t="s">
        <v>178</v>
      </c>
    </row>
    <row r="128" spans="2:65" s="11" customFormat="1">
      <c r="B128" s="208"/>
      <c r="C128" s="209"/>
      <c r="D128" s="210" t="s">
        <v>113</v>
      </c>
      <c r="E128" s="211" t="s">
        <v>1</v>
      </c>
      <c r="F128" s="212" t="s">
        <v>147</v>
      </c>
      <c r="G128" s="209"/>
      <c r="H128" s="213">
        <v>26</v>
      </c>
      <c r="I128" s="231"/>
      <c r="J128" s="209"/>
      <c r="L128" s="113"/>
      <c r="M128" s="115"/>
      <c r="N128" s="116"/>
      <c r="O128" s="116"/>
      <c r="P128" s="116"/>
      <c r="Q128" s="116"/>
      <c r="R128" s="116"/>
      <c r="S128" s="116"/>
      <c r="T128" s="117"/>
      <c r="AT128" s="114" t="s">
        <v>113</v>
      </c>
      <c r="AU128" s="114" t="s">
        <v>73</v>
      </c>
      <c r="AV128" s="11" t="s">
        <v>73</v>
      </c>
      <c r="AW128" s="11" t="s">
        <v>27</v>
      </c>
      <c r="AX128" s="11" t="s">
        <v>64</v>
      </c>
      <c r="AY128" s="114" t="s">
        <v>104</v>
      </c>
    </row>
    <row r="129" spans="2:65" s="12" customFormat="1">
      <c r="B129" s="214"/>
      <c r="C129" s="215"/>
      <c r="D129" s="210" t="s">
        <v>113</v>
      </c>
      <c r="E129" s="216" t="s">
        <v>1</v>
      </c>
      <c r="F129" s="217" t="s">
        <v>115</v>
      </c>
      <c r="G129" s="215"/>
      <c r="H129" s="218">
        <v>26</v>
      </c>
      <c r="I129" s="232"/>
      <c r="J129" s="215"/>
      <c r="L129" s="118"/>
      <c r="M129" s="120"/>
      <c r="N129" s="121"/>
      <c r="O129" s="121"/>
      <c r="P129" s="121"/>
      <c r="Q129" s="121"/>
      <c r="R129" s="121"/>
      <c r="S129" s="121"/>
      <c r="T129" s="122"/>
      <c r="AT129" s="119" t="s">
        <v>113</v>
      </c>
      <c r="AU129" s="119" t="s">
        <v>73</v>
      </c>
      <c r="AV129" s="12" t="s">
        <v>111</v>
      </c>
      <c r="AW129" s="12" t="s">
        <v>27</v>
      </c>
      <c r="AX129" s="12" t="s">
        <v>13</v>
      </c>
      <c r="AY129" s="119" t="s">
        <v>104</v>
      </c>
    </row>
    <row r="130" spans="2:65" s="10" customFormat="1" ht="22.9" customHeight="1">
      <c r="B130" s="195"/>
      <c r="C130" s="196"/>
      <c r="D130" s="197" t="s">
        <v>63</v>
      </c>
      <c r="E130" s="200" t="s">
        <v>179</v>
      </c>
      <c r="F130" s="200" t="s">
        <v>180</v>
      </c>
      <c r="G130" s="196"/>
      <c r="H130" s="196"/>
      <c r="I130" s="233"/>
      <c r="J130" s="201">
        <f>BK130</f>
        <v>0</v>
      </c>
      <c r="L130" s="99"/>
      <c r="M130" s="101"/>
      <c r="N130" s="102"/>
      <c r="O130" s="102"/>
      <c r="P130" s="103">
        <f>SUM(P131:P146)</f>
        <v>1.4414790000000002</v>
      </c>
      <c r="Q130" s="102"/>
      <c r="R130" s="103">
        <f>SUM(R131:R146)</f>
        <v>0</v>
      </c>
      <c r="S130" s="102"/>
      <c r="T130" s="104">
        <f>SUM(T131:T146)</f>
        <v>0</v>
      </c>
      <c r="AR130" s="100" t="s">
        <v>13</v>
      </c>
      <c r="AT130" s="105" t="s">
        <v>63</v>
      </c>
      <c r="AU130" s="105" t="s">
        <v>13</v>
      </c>
      <c r="AY130" s="100" t="s">
        <v>104</v>
      </c>
      <c r="BK130" s="106">
        <f>SUM(BK131:BK146)</f>
        <v>0</v>
      </c>
    </row>
    <row r="131" spans="2:65" s="1" customFormat="1" ht="16.5" customHeight="1">
      <c r="B131" s="191"/>
      <c r="C131" s="202" t="s">
        <v>8</v>
      </c>
      <c r="D131" s="202" t="s">
        <v>106</v>
      </c>
      <c r="E131" s="203" t="s">
        <v>181</v>
      </c>
      <c r="F131" s="204" t="s">
        <v>182</v>
      </c>
      <c r="G131" s="205" t="s">
        <v>129</v>
      </c>
      <c r="H131" s="206">
        <v>0.89700000000000002</v>
      </c>
      <c r="I131" s="108">
        <v>0</v>
      </c>
      <c r="J131" s="207">
        <f>ROUND(I131*H131,2)</f>
        <v>0</v>
      </c>
      <c r="K131" s="107" t="s">
        <v>110</v>
      </c>
      <c r="L131" s="26"/>
      <c r="M131" s="41" t="s">
        <v>1</v>
      </c>
      <c r="N131" s="109" t="s">
        <v>35</v>
      </c>
      <c r="O131" s="110">
        <v>9.0999999999999998E-2</v>
      </c>
      <c r="P131" s="110">
        <f>O131*H131</f>
        <v>8.1627000000000005E-2</v>
      </c>
      <c r="Q131" s="110">
        <v>0</v>
      </c>
      <c r="R131" s="110">
        <f>Q131*H131</f>
        <v>0</v>
      </c>
      <c r="S131" s="110">
        <v>0</v>
      </c>
      <c r="T131" s="111">
        <f>S131*H131</f>
        <v>0</v>
      </c>
      <c r="AR131" s="15" t="s">
        <v>111</v>
      </c>
      <c r="AT131" s="15" t="s">
        <v>106</v>
      </c>
      <c r="AU131" s="15" t="s">
        <v>73</v>
      </c>
      <c r="AY131" s="15" t="s">
        <v>104</v>
      </c>
      <c r="BE131" s="112">
        <f>IF(N131="základní",J131,0)</f>
        <v>0</v>
      </c>
      <c r="BF131" s="112">
        <f>IF(N131="snížená",J131,0)</f>
        <v>0</v>
      </c>
      <c r="BG131" s="112">
        <f>IF(N131="zákl. přenesená",J131,0)</f>
        <v>0</v>
      </c>
      <c r="BH131" s="112">
        <f>IF(N131="sníž. přenesená",J131,0)</f>
        <v>0</v>
      </c>
      <c r="BI131" s="112">
        <f>IF(N131="nulová",J131,0)</f>
        <v>0</v>
      </c>
      <c r="BJ131" s="15" t="s">
        <v>13</v>
      </c>
      <c r="BK131" s="112">
        <f>ROUND(I131*H131,2)</f>
        <v>0</v>
      </c>
      <c r="BL131" s="15" t="s">
        <v>111</v>
      </c>
      <c r="BM131" s="15" t="s">
        <v>183</v>
      </c>
    </row>
    <row r="132" spans="2:65" s="11" customFormat="1">
      <c r="B132" s="208"/>
      <c r="C132" s="209"/>
      <c r="D132" s="210" t="s">
        <v>113</v>
      </c>
      <c r="E132" s="211" t="s">
        <v>1</v>
      </c>
      <c r="F132" s="212" t="s">
        <v>184</v>
      </c>
      <c r="G132" s="209"/>
      <c r="H132" s="213">
        <v>0.39</v>
      </c>
      <c r="I132" s="231"/>
      <c r="J132" s="209"/>
      <c r="L132" s="113"/>
      <c r="M132" s="115"/>
      <c r="N132" s="116"/>
      <c r="O132" s="116"/>
      <c r="P132" s="116"/>
      <c r="Q132" s="116"/>
      <c r="R132" s="116"/>
      <c r="S132" s="116"/>
      <c r="T132" s="117"/>
      <c r="AT132" s="114" t="s">
        <v>113</v>
      </c>
      <c r="AU132" s="114" t="s">
        <v>73</v>
      </c>
      <c r="AV132" s="11" t="s">
        <v>73</v>
      </c>
      <c r="AW132" s="11" t="s">
        <v>27</v>
      </c>
      <c r="AX132" s="11" t="s">
        <v>64</v>
      </c>
      <c r="AY132" s="114" t="s">
        <v>104</v>
      </c>
    </row>
    <row r="133" spans="2:65" s="12" customFormat="1">
      <c r="B133" s="214"/>
      <c r="C133" s="215"/>
      <c r="D133" s="210" t="s">
        <v>113</v>
      </c>
      <c r="E133" s="216" t="s">
        <v>1</v>
      </c>
      <c r="F133" s="217" t="s">
        <v>115</v>
      </c>
      <c r="G133" s="215"/>
      <c r="H133" s="218">
        <v>0.39</v>
      </c>
      <c r="I133" s="232"/>
      <c r="J133" s="215"/>
      <c r="L133" s="118"/>
      <c r="M133" s="120"/>
      <c r="N133" s="121"/>
      <c r="O133" s="121"/>
      <c r="P133" s="121"/>
      <c r="Q133" s="121"/>
      <c r="R133" s="121"/>
      <c r="S133" s="121"/>
      <c r="T133" s="122"/>
      <c r="AT133" s="119" t="s">
        <v>113</v>
      </c>
      <c r="AU133" s="119" t="s">
        <v>73</v>
      </c>
      <c r="AV133" s="12" t="s">
        <v>111</v>
      </c>
      <c r="AW133" s="12" t="s">
        <v>27</v>
      </c>
      <c r="AX133" s="12" t="s">
        <v>13</v>
      </c>
      <c r="AY133" s="119" t="s">
        <v>104</v>
      </c>
    </row>
    <row r="134" spans="2:65" s="11" customFormat="1">
      <c r="B134" s="208"/>
      <c r="C134" s="209"/>
      <c r="D134" s="210" t="s">
        <v>113</v>
      </c>
      <c r="E134" s="209"/>
      <c r="F134" s="212" t="s">
        <v>185</v>
      </c>
      <c r="G134" s="209"/>
      <c r="H134" s="213">
        <v>0.89700000000000002</v>
      </c>
      <c r="I134" s="231"/>
      <c r="J134" s="209"/>
      <c r="L134" s="113"/>
      <c r="M134" s="115"/>
      <c r="N134" s="116"/>
      <c r="O134" s="116"/>
      <c r="P134" s="116"/>
      <c r="Q134" s="116"/>
      <c r="R134" s="116"/>
      <c r="S134" s="116"/>
      <c r="T134" s="117"/>
      <c r="AT134" s="114" t="s">
        <v>113</v>
      </c>
      <c r="AU134" s="114" t="s">
        <v>73</v>
      </c>
      <c r="AV134" s="11" t="s">
        <v>73</v>
      </c>
      <c r="AW134" s="11" t="s">
        <v>3</v>
      </c>
      <c r="AX134" s="11" t="s">
        <v>13</v>
      </c>
      <c r="AY134" s="114" t="s">
        <v>104</v>
      </c>
    </row>
    <row r="135" spans="2:65" s="1" customFormat="1" ht="16.5" customHeight="1">
      <c r="B135" s="191"/>
      <c r="C135" s="202" t="s">
        <v>159</v>
      </c>
      <c r="D135" s="202" t="s">
        <v>106</v>
      </c>
      <c r="E135" s="203" t="s">
        <v>186</v>
      </c>
      <c r="F135" s="204" t="s">
        <v>187</v>
      </c>
      <c r="G135" s="205" t="s">
        <v>129</v>
      </c>
      <c r="H135" s="206">
        <v>0.89700000000000002</v>
      </c>
      <c r="I135" s="108">
        <v>0</v>
      </c>
      <c r="J135" s="207">
        <f>ROUND(I135*H135,2)</f>
        <v>0</v>
      </c>
      <c r="K135" s="107" t="s">
        <v>110</v>
      </c>
      <c r="L135" s="26"/>
      <c r="M135" s="41" t="s">
        <v>1</v>
      </c>
      <c r="N135" s="109" t="s">
        <v>35</v>
      </c>
      <c r="O135" s="110">
        <v>6.0000000000000001E-3</v>
      </c>
      <c r="P135" s="110">
        <f>O135*H135</f>
        <v>5.3820000000000005E-3</v>
      </c>
      <c r="Q135" s="110">
        <v>0</v>
      </c>
      <c r="R135" s="110">
        <f>Q135*H135</f>
        <v>0</v>
      </c>
      <c r="S135" s="110">
        <v>0</v>
      </c>
      <c r="T135" s="111">
        <f>S135*H135</f>
        <v>0</v>
      </c>
      <c r="AR135" s="15" t="s">
        <v>111</v>
      </c>
      <c r="AT135" s="15" t="s">
        <v>106</v>
      </c>
      <c r="AU135" s="15" t="s">
        <v>73</v>
      </c>
      <c r="AY135" s="15" t="s">
        <v>104</v>
      </c>
      <c r="BE135" s="112">
        <f>IF(N135="základní",J135,0)</f>
        <v>0</v>
      </c>
      <c r="BF135" s="112">
        <f>IF(N135="snížená",J135,0)</f>
        <v>0</v>
      </c>
      <c r="BG135" s="112">
        <f>IF(N135="zákl. přenesená",J135,0)</f>
        <v>0</v>
      </c>
      <c r="BH135" s="112">
        <f>IF(N135="sníž. přenesená",J135,0)</f>
        <v>0</v>
      </c>
      <c r="BI135" s="112">
        <f>IF(N135="nulová",J135,0)</f>
        <v>0</v>
      </c>
      <c r="BJ135" s="15" t="s">
        <v>13</v>
      </c>
      <c r="BK135" s="112">
        <f>ROUND(I135*H135,2)</f>
        <v>0</v>
      </c>
      <c r="BL135" s="15" t="s">
        <v>111</v>
      </c>
      <c r="BM135" s="15" t="s">
        <v>188</v>
      </c>
    </row>
    <row r="136" spans="2:65" s="11" customFormat="1">
      <c r="B136" s="208"/>
      <c r="C136" s="209"/>
      <c r="D136" s="210" t="s">
        <v>113</v>
      </c>
      <c r="E136" s="211" t="s">
        <v>1</v>
      </c>
      <c r="F136" s="212" t="s">
        <v>184</v>
      </c>
      <c r="G136" s="209"/>
      <c r="H136" s="213">
        <v>0.39</v>
      </c>
      <c r="I136" s="231"/>
      <c r="J136" s="209"/>
      <c r="L136" s="113"/>
      <c r="M136" s="115"/>
      <c r="N136" s="116"/>
      <c r="O136" s="116"/>
      <c r="P136" s="116"/>
      <c r="Q136" s="116"/>
      <c r="R136" s="116"/>
      <c r="S136" s="116"/>
      <c r="T136" s="117"/>
      <c r="AT136" s="114" t="s">
        <v>113</v>
      </c>
      <c r="AU136" s="114" t="s">
        <v>73</v>
      </c>
      <c r="AV136" s="11" t="s">
        <v>73</v>
      </c>
      <c r="AW136" s="11" t="s">
        <v>27</v>
      </c>
      <c r="AX136" s="11" t="s">
        <v>64</v>
      </c>
      <c r="AY136" s="114" t="s">
        <v>104</v>
      </c>
    </row>
    <row r="137" spans="2:65" s="12" customFormat="1">
      <c r="B137" s="214"/>
      <c r="C137" s="215"/>
      <c r="D137" s="210" t="s">
        <v>113</v>
      </c>
      <c r="E137" s="216" t="s">
        <v>1</v>
      </c>
      <c r="F137" s="217" t="s">
        <v>115</v>
      </c>
      <c r="G137" s="215"/>
      <c r="H137" s="218">
        <v>0.39</v>
      </c>
      <c r="I137" s="232"/>
      <c r="J137" s="215"/>
      <c r="L137" s="118"/>
      <c r="M137" s="120"/>
      <c r="N137" s="121"/>
      <c r="O137" s="121"/>
      <c r="P137" s="121"/>
      <c r="Q137" s="121"/>
      <c r="R137" s="121"/>
      <c r="S137" s="121"/>
      <c r="T137" s="122"/>
      <c r="AT137" s="119" t="s">
        <v>113</v>
      </c>
      <c r="AU137" s="119" t="s">
        <v>73</v>
      </c>
      <c r="AV137" s="12" t="s">
        <v>111</v>
      </c>
      <c r="AW137" s="12" t="s">
        <v>27</v>
      </c>
      <c r="AX137" s="12" t="s">
        <v>13</v>
      </c>
      <c r="AY137" s="119" t="s">
        <v>104</v>
      </c>
    </row>
    <row r="138" spans="2:65" s="11" customFormat="1">
      <c r="B138" s="208"/>
      <c r="C138" s="209"/>
      <c r="D138" s="210" t="s">
        <v>113</v>
      </c>
      <c r="E138" s="209"/>
      <c r="F138" s="212" t="s">
        <v>185</v>
      </c>
      <c r="G138" s="209"/>
      <c r="H138" s="213">
        <v>0.89700000000000002</v>
      </c>
      <c r="I138" s="231"/>
      <c r="J138" s="209"/>
      <c r="L138" s="113"/>
      <c r="M138" s="115"/>
      <c r="N138" s="116"/>
      <c r="O138" s="116"/>
      <c r="P138" s="116"/>
      <c r="Q138" s="116"/>
      <c r="R138" s="116"/>
      <c r="S138" s="116"/>
      <c r="T138" s="117"/>
      <c r="AT138" s="114" t="s">
        <v>113</v>
      </c>
      <c r="AU138" s="114" t="s">
        <v>73</v>
      </c>
      <c r="AV138" s="11" t="s">
        <v>73</v>
      </c>
      <c r="AW138" s="11" t="s">
        <v>3</v>
      </c>
      <c r="AX138" s="11" t="s">
        <v>13</v>
      </c>
      <c r="AY138" s="114" t="s">
        <v>104</v>
      </c>
    </row>
    <row r="139" spans="2:65" s="1" customFormat="1" ht="16.5" customHeight="1">
      <c r="B139" s="191"/>
      <c r="C139" s="202" t="s">
        <v>189</v>
      </c>
      <c r="D139" s="202" t="s">
        <v>106</v>
      </c>
      <c r="E139" s="203" t="s">
        <v>190</v>
      </c>
      <c r="F139" s="204" t="s">
        <v>191</v>
      </c>
      <c r="G139" s="205" t="s">
        <v>129</v>
      </c>
      <c r="H139" s="206">
        <v>0.89700000000000002</v>
      </c>
      <c r="I139" s="108">
        <v>0</v>
      </c>
      <c r="J139" s="207">
        <f>ROUND(I139*H139,2)</f>
        <v>0</v>
      </c>
      <c r="K139" s="107" t="s">
        <v>110</v>
      </c>
      <c r="L139" s="26"/>
      <c r="M139" s="41" t="s">
        <v>1</v>
      </c>
      <c r="N139" s="109" t="s">
        <v>35</v>
      </c>
      <c r="O139" s="110">
        <v>1.51</v>
      </c>
      <c r="P139" s="110">
        <f>O139*H139</f>
        <v>1.3544700000000001</v>
      </c>
      <c r="Q139" s="110">
        <v>0</v>
      </c>
      <c r="R139" s="110">
        <f>Q139*H139</f>
        <v>0</v>
      </c>
      <c r="S139" s="110">
        <v>0</v>
      </c>
      <c r="T139" s="111">
        <f>S139*H139</f>
        <v>0</v>
      </c>
      <c r="AR139" s="15" t="s">
        <v>111</v>
      </c>
      <c r="AT139" s="15" t="s">
        <v>106</v>
      </c>
      <c r="AU139" s="15" t="s">
        <v>73</v>
      </c>
      <c r="AY139" s="15" t="s">
        <v>104</v>
      </c>
      <c r="BE139" s="112">
        <f>IF(N139="základní",J139,0)</f>
        <v>0</v>
      </c>
      <c r="BF139" s="112">
        <f>IF(N139="snížená",J139,0)</f>
        <v>0</v>
      </c>
      <c r="BG139" s="112">
        <f>IF(N139="zákl. přenesená",J139,0)</f>
        <v>0</v>
      </c>
      <c r="BH139" s="112">
        <f>IF(N139="sníž. přenesená",J139,0)</f>
        <v>0</v>
      </c>
      <c r="BI139" s="112">
        <f>IF(N139="nulová",J139,0)</f>
        <v>0</v>
      </c>
      <c r="BJ139" s="15" t="s">
        <v>13</v>
      </c>
      <c r="BK139" s="112">
        <f>ROUND(I139*H139,2)</f>
        <v>0</v>
      </c>
      <c r="BL139" s="15" t="s">
        <v>111</v>
      </c>
      <c r="BM139" s="15" t="s">
        <v>192</v>
      </c>
    </row>
    <row r="140" spans="2:65" s="11" customFormat="1">
      <c r="B140" s="208"/>
      <c r="C140" s="209"/>
      <c r="D140" s="210" t="s">
        <v>113</v>
      </c>
      <c r="E140" s="211" t="s">
        <v>1</v>
      </c>
      <c r="F140" s="212" t="s">
        <v>184</v>
      </c>
      <c r="G140" s="209"/>
      <c r="H140" s="213">
        <v>0.39</v>
      </c>
      <c r="I140" s="231"/>
      <c r="J140" s="209"/>
      <c r="L140" s="113"/>
      <c r="M140" s="115"/>
      <c r="N140" s="116"/>
      <c r="O140" s="116"/>
      <c r="P140" s="116"/>
      <c r="Q140" s="116"/>
      <c r="R140" s="116"/>
      <c r="S140" s="116"/>
      <c r="T140" s="117"/>
      <c r="AT140" s="114" t="s">
        <v>113</v>
      </c>
      <c r="AU140" s="114" t="s">
        <v>73</v>
      </c>
      <c r="AV140" s="11" t="s">
        <v>73</v>
      </c>
      <c r="AW140" s="11" t="s">
        <v>27</v>
      </c>
      <c r="AX140" s="11" t="s">
        <v>64</v>
      </c>
      <c r="AY140" s="114" t="s">
        <v>104</v>
      </c>
    </row>
    <row r="141" spans="2:65" s="12" customFormat="1">
      <c r="B141" s="214"/>
      <c r="C141" s="215"/>
      <c r="D141" s="210" t="s">
        <v>113</v>
      </c>
      <c r="E141" s="216" t="s">
        <v>1</v>
      </c>
      <c r="F141" s="217" t="s">
        <v>115</v>
      </c>
      <c r="G141" s="215"/>
      <c r="H141" s="218">
        <v>0.39</v>
      </c>
      <c r="I141" s="232"/>
      <c r="J141" s="215"/>
      <c r="L141" s="118"/>
      <c r="M141" s="120"/>
      <c r="N141" s="121"/>
      <c r="O141" s="121"/>
      <c r="P141" s="121"/>
      <c r="Q141" s="121"/>
      <c r="R141" s="121"/>
      <c r="S141" s="121"/>
      <c r="T141" s="122"/>
      <c r="AT141" s="119" t="s">
        <v>113</v>
      </c>
      <c r="AU141" s="119" t="s">
        <v>73</v>
      </c>
      <c r="AV141" s="12" t="s">
        <v>111</v>
      </c>
      <c r="AW141" s="12" t="s">
        <v>27</v>
      </c>
      <c r="AX141" s="12" t="s">
        <v>13</v>
      </c>
      <c r="AY141" s="119" t="s">
        <v>104</v>
      </c>
    </row>
    <row r="142" spans="2:65" s="11" customFormat="1">
      <c r="B142" s="208"/>
      <c r="C142" s="209"/>
      <c r="D142" s="210" t="s">
        <v>113</v>
      </c>
      <c r="E142" s="209"/>
      <c r="F142" s="212" t="s">
        <v>185</v>
      </c>
      <c r="G142" s="209"/>
      <c r="H142" s="213">
        <v>0.89700000000000002</v>
      </c>
      <c r="I142" s="231"/>
      <c r="J142" s="209"/>
      <c r="L142" s="113"/>
      <c r="M142" s="115"/>
      <c r="N142" s="116"/>
      <c r="O142" s="116"/>
      <c r="P142" s="116"/>
      <c r="Q142" s="116"/>
      <c r="R142" s="116"/>
      <c r="S142" s="116"/>
      <c r="T142" s="117"/>
      <c r="AT142" s="114" t="s">
        <v>113</v>
      </c>
      <c r="AU142" s="114" t="s">
        <v>73</v>
      </c>
      <c r="AV142" s="11" t="s">
        <v>73</v>
      </c>
      <c r="AW142" s="11" t="s">
        <v>3</v>
      </c>
      <c r="AX142" s="11" t="s">
        <v>13</v>
      </c>
      <c r="AY142" s="114" t="s">
        <v>104</v>
      </c>
    </row>
    <row r="143" spans="2:65" s="1" customFormat="1" ht="16.5" customHeight="1">
      <c r="B143" s="191"/>
      <c r="C143" s="202" t="s">
        <v>193</v>
      </c>
      <c r="D143" s="202" t="s">
        <v>106</v>
      </c>
      <c r="E143" s="203" t="s">
        <v>194</v>
      </c>
      <c r="F143" s="204" t="s">
        <v>195</v>
      </c>
      <c r="G143" s="205" t="s">
        <v>129</v>
      </c>
      <c r="H143" s="206">
        <v>0.89700000000000002</v>
      </c>
      <c r="I143" s="108">
        <v>0</v>
      </c>
      <c r="J143" s="207">
        <f>ROUND(I143*H143,2)</f>
        <v>0</v>
      </c>
      <c r="K143" s="107" t="s">
        <v>110</v>
      </c>
      <c r="L143" s="26"/>
      <c r="M143" s="41" t="s">
        <v>1</v>
      </c>
      <c r="N143" s="109" t="s">
        <v>35</v>
      </c>
      <c r="O143" s="110">
        <v>0</v>
      </c>
      <c r="P143" s="110">
        <f>O143*H143</f>
        <v>0</v>
      </c>
      <c r="Q143" s="110">
        <v>0</v>
      </c>
      <c r="R143" s="110">
        <f>Q143*H143</f>
        <v>0</v>
      </c>
      <c r="S143" s="110">
        <v>0</v>
      </c>
      <c r="T143" s="111">
        <f>S143*H143</f>
        <v>0</v>
      </c>
      <c r="AR143" s="15" t="s">
        <v>111</v>
      </c>
      <c r="AT143" s="15" t="s">
        <v>106</v>
      </c>
      <c r="AU143" s="15" t="s">
        <v>73</v>
      </c>
      <c r="AY143" s="15" t="s">
        <v>104</v>
      </c>
      <c r="BE143" s="112">
        <f>IF(N143="základní",J143,0)</f>
        <v>0</v>
      </c>
      <c r="BF143" s="112">
        <f>IF(N143="snížená",J143,0)</f>
        <v>0</v>
      </c>
      <c r="BG143" s="112">
        <f>IF(N143="zákl. přenesená",J143,0)</f>
        <v>0</v>
      </c>
      <c r="BH143" s="112">
        <f>IF(N143="sníž. přenesená",J143,0)</f>
        <v>0</v>
      </c>
      <c r="BI143" s="112">
        <f>IF(N143="nulová",J143,0)</f>
        <v>0</v>
      </c>
      <c r="BJ143" s="15" t="s">
        <v>13</v>
      </c>
      <c r="BK143" s="112">
        <f>ROUND(I143*H143,2)</f>
        <v>0</v>
      </c>
      <c r="BL143" s="15" t="s">
        <v>111</v>
      </c>
      <c r="BM143" s="15" t="s">
        <v>196</v>
      </c>
    </row>
    <row r="144" spans="2:65" s="11" customFormat="1">
      <c r="B144" s="208"/>
      <c r="C144" s="209"/>
      <c r="D144" s="210" t="s">
        <v>113</v>
      </c>
      <c r="E144" s="211" t="s">
        <v>1</v>
      </c>
      <c r="F144" s="212" t="s">
        <v>184</v>
      </c>
      <c r="G144" s="209"/>
      <c r="H144" s="213">
        <v>0.39</v>
      </c>
      <c r="I144" s="231"/>
      <c r="J144" s="209"/>
      <c r="L144" s="113"/>
      <c r="M144" s="115"/>
      <c r="N144" s="116"/>
      <c r="O144" s="116"/>
      <c r="P144" s="116"/>
      <c r="Q144" s="116"/>
      <c r="R144" s="116"/>
      <c r="S144" s="116"/>
      <c r="T144" s="117"/>
      <c r="AT144" s="114" t="s">
        <v>113</v>
      </c>
      <c r="AU144" s="114" t="s">
        <v>73</v>
      </c>
      <c r="AV144" s="11" t="s">
        <v>73</v>
      </c>
      <c r="AW144" s="11" t="s">
        <v>27</v>
      </c>
      <c r="AX144" s="11" t="s">
        <v>64</v>
      </c>
      <c r="AY144" s="114" t="s">
        <v>104</v>
      </c>
    </row>
    <row r="145" spans="2:65" s="12" customFormat="1">
      <c r="B145" s="214"/>
      <c r="C145" s="215"/>
      <c r="D145" s="210" t="s">
        <v>113</v>
      </c>
      <c r="E145" s="216" t="s">
        <v>1</v>
      </c>
      <c r="F145" s="217" t="s">
        <v>115</v>
      </c>
      <c r="G145" s="215"/>
      <c r="H145" s="218">
        <v>0.39</v>
      </c>
      <c r="I145" s="232"/>
      <c r="J145" s="215"/>
      <c r="L145" s="118"/>
      <c r="M145" s="120"/>
      <c r="N145" s="121"/>
      <c r="O145" s="121"/>
      <c r="P145" s="121"/>
      <c r="Q145" s="121"/>
      <c r="R145" s="121"/>
      <c r="S145" s="121"/>
      <c r="T145" s="122"/>
      <c r="AT145" s="119" t="s">
        <v>113</v>
      </c>
      <c r="AU145" s="119" t="s">
        <v>73</v>
      </c>
      <c r="AV145" s="12" t="s">
        <v>111</v>
      </c>
      <c r="AW145" s="12" t="s">
        <v>27</v>
      </c>
      <c r="AX145" s="12" t="s">
        <v>13</v>
      </c>
      <c r="AY145" s="119" t="s">
        <v>104</v>
      </c>
    </row>
    <row r="146" spans="2:65" s="11" customFormat="1">
      <c r="B146" s="208"/>
      <c r="C146" s="209"/>
      <c r="D146" s="210" t="s">
        <v>113</v>
      </c>
      <c r="E146" s="209"/>
      <c r="F146" s="212" t="s">
        <v>185</v>
      </c>
      <c r="G146" s="209"/>
      <c r="H146" s="213">
        <v>0.89700000000000002</v>
      </c>
      <c r="I146" s="231"/>
      <c r="J146" s="209"/>
      <c r="L146" s="113"/>
      <c r="M146" s="115"/>
      <c r="N146" s="116"/>
      <c r="O146" s="116"/>
      <c r="P146" s="116"/>
      <c r="Q146" s="116"/>
      <c r="R146" s="116"/>
      <c r="S146" s="116"/>
      <c r="T146" s="117"/>
      <c r="AT146" s="114" t="s">
        <v>113</v>
      </c>
      <c r="AU146" s="114" t="s">
        <v>73</v>
      </c>
      <c r="AV146" s="11" t="s">
        <v>73</v>
      </c>
      <c r="AW146" s="11" t="s">
        <v>3</v>
      </c>
      <c r="AX146" s="11" t="s">
        <v>13</v>
      </c>
      <c r="AY146" s="114" t="s">
        <v>104</v>
      </c>
    </row>
    <row r="147" spans="2:65" s="10" customFormat="1" ht="22.9" customHeight="1">
      <c r="B147" s="195"/>
      <c r="C147" s="196"/>
      <c r="D147" s="197" t="s">
        <v>63</v>
      </c>
      <c r="E147" s="200" t="s">
        <v>197</v>
      </c>
      <c r="F147" s="200" t="s">
        <v>198</v>
      </c>
      <c r="G147" s="196"/>
      <c r="H147" s="196"/>
      <c r="I147" s="233"/>
      <c r="J147" s="201">
        <f>BK147</f>
        <v>0</v>
      </c>
      <c r="L147" s="99"/>
      <c r="M147" s="101"/>
      <c r="N147" s="102"/>
      <c r="O147" s="102"/>
      <c r="P147" s="103">
        <f>P148</f>
        <v>4.3238459999999996</v>
      </c>
      <c r="Q147" s="102"/>
      <c r="R147" s="103">
        <f>R148</f>
        <v>0</v>
      </c>
      <c r="S147" s="102"/>
      <c r="T147" s="104">
        <f>T148</f>
        <v>0</v>
      </c>
      <c r="AR147" s="100" t="s">
        <v>13</v>
      </c>
      <c r="AT147" s="105" t="s">
        <v>63</v>
      </c>
      <c r="AU147" s="105" t="s">
        <v>13</v>
      </c>
      <c r="AY147" s="100" t="s">
        <v>104</v>
      </c>
      <c r="BK147" s="106">
        <f>BK148</f>
        <v>0</v>
      </c>
    </row>
    <row r="148" spans="2:65" s="1" customFormat="1" ht="16.5" customHeight="1">
      <c r="B148" s="191"/>
      <c r="C148" s="202" t="s">
        <v>199</v>
      </c>
      <c r="D148" s="202" t="s">
        <v>106</v>
      </c>
      <c r="E148" s="203" t="s">
        <v>200</v>
      </c>
      <c r="F148" s="204" t="s">
        <v>201</v>
      </c>
      <c r="G148" s="205" t="s">
        <v>129</v>
      </c>
      <c r="H148" s="206">
        <v>13.597</v>
      </c>
      <c r="I148" s="108">
        <v>0</v>
      </c>
      <c r="J148" s="207">
        <f>ROUND(I148*H148,2)</f>
        <v>0</v>
      </c>
      <c r="K148" s="107" t="s">
        <v>1</v>
      </c>
      <c r="L148" s="26"/>
      <c r="M148" s="41" t="s">
        <v>1</v>
      </c>
      <c r="N148" s="109" t="s">
        <v>35</v>
      </c>
      <c r="O148" s="110">
        <v>0.318</v>
      </c>
      <c r="P148" s="110">
        <f>O148*H148</f>
        <v>4.3238459999999996</v>
      </c>
      <c r="Q148" s="110">
        <v>0</v>
      </c>
      <c r="R148" s="110">
        <f>Q148*H148</f>
        <v>0</v>
      </c>
      <c r="S148" s="110">
        <v>0</v>
      </c>
      <c r="T148" s="111">
        <f>S148*H148</f>
        <v>0</v>
      </c>
      <c r="AR148" s="15" t="s">
        <v>111</v>
      </c>
      <c r="AT148" s="15" t="s">
        <v>106</v>
      </c>
      <c r="AU148" s="15" t="s">
        <v>73</v>
      </c>
      <c r="AY148" s="15" t="s">
        <v>104</v>
      </c>
      <c r="BE148" s="112">
        <f>IF(N148="základní",J148,0)</f>
        <v>0</v>
      </c>
      <c r="BF148" s="112">
        <f>IF(N148="snížená",J148,0)</f>
        <v>0</v>
      </c>
      <c r="BG148" s="112">
        <f>IF(N148="zákl. přenesená",J148,0)</f>
        <v>0</v>
      </c>
      <c r="BH148" s="112">
        <f>IF(N148="sníž. přenesená",J148,0)</f>
        <v>0</v>
      </c>
      <c r="BI148" s="112">
        <f>IF(N148="nulová",J148,0)</f>
        <v>0</v>
      </c>
      <c r="BJ148" s="15" t="s">
        <v>13</v>
      </c>
      <c r="BK148" s="112">
        <f>ROUND(I148*H148,2)</f>
        <v>0</v>
      </c>
      <c r="BL148" s="15" t="s">
        <v>111</v>
      </c>
      <c r="BM148" s="15" t="s">
        <v>202</v>
      </c>
    </row>
    <row r="149" spans="2:65" s="10" customFormat="1" ht="25.9" customHeight="1">
      <c r="B149" s="195"/>
      <c r="C149" s="196"/>
      <c r="D149" s="197" t="s">
        <v>63</v>
      </c>
      <c r="E149" s="198" t="s">
        <v>203</v>
      </c>
      <c r="F149" s="198" t="s">
        <v>204</v>
      </c>
      <c r="G149" s="196"/>
      <c r="H149" s="196"/>
      <c r="I149" s="233"/>
      <c r="J149" s="199">
        <f>BK149</f>
        <v>0</v>
      </c>
      <c r="L149" s="99"/>
      <c r="M149" s="101"/>
      <c r="N149" s="102"/>
      <c r="O149" s="102"/>
      <c r="P149" s="103">
        <f>P150</f>
        <v>39.520000000000003</v>
      </c>
      <c r="Q149" s="102"/>
      <c r="R149" s="103">
        <f>R150</f>
        <v>0.76322999999999996</v>
      </c>
      <c r="S149" s="102"/>
      <c r="T149" s="104">
        <f>T150</f>
        <v>0</v>
      </c>
      <c r="AR149" s="100" t="s">
        <v>73</v>
      </c>
      <c r="AT149" s="105" t="s">
        <v>63</v>
      </c>
      <c r="AU149" s="105" t="s">
        <v>64</v>
      </c>
      <c r="AY149" s="100" t="s">
        <v>104</v>
      </c>
      <c r="BK149" s="106">
        <f>BK150</f>
        <v>0</v>
      </c>
    </row>
    <row r="150" spans="2:65" s="10" customFormat="1" ht="22.9" customHeight="1">
      <c r="B150" s="195"/>
      <c r="C150" s="196"/>
      <c r="D150" s="197" t="s">
        <v>63</v>
      </c>
      <c r="E150" s="200" t="s">
        <v>205</v>
      </c>
      <c r="F150" s="200" t="s">
        <v>206</v>
      </c>
      <c r="G150" s="196"/>
      <c r="H150" s="196"/>
      <c r="I150" s="233"/>
      <c r="J150" s="201">
        <f>BK150</f>
        <v>0</v>
      </c>
      <c r="L150" s="99"/>
      <c r="M150" s="101"/>
      <c r="N150" s="102"/>
      <c r="O150" s="102"/>
      <c r="P150" s="103">
        <f>SUM(P151:P153)</f>
        <v>39.520000000000003</v>
      </c>
      <c r="Q150" s="102"/>
      <c r="R150" s="103">
        <f>SUM(R151:R153)</f>
        <v>0.76322999999999996</v>
      </c>
      <c r="S150" s="102"/>
      <c r="T150" s="104">
        <f>SUM(T151:T153)</f>
        <v>0</v>
      </c>
      <c r="AR150" s="100" t="s">
        <v>73</v>
      </c>
      <c r="AT150" s="105" t="s">
        <v>63</v>
      </c>
      <c r="AU150" s="105" t="s">
        <v>13</v>
      </c>
      <c r="AY150" s="100" t="s">
        <v>104</v>
      </c>
      <c r="BK150" s="106">
        <f>SUM(BK151:BK153)</f>
        <v>0</v>
      </c>
    </row>
    <row r="151" spans="2:65" s="1" customFormat="1" ht="16.5" customHeight="1">
      <c r="B151" s="191"/>
      <c r="C151" s="202" t="s">
        <v>207</v>
      </c>
      <c r="D151" s="202" t="s">
        <v>106</v>
      </c>
      <c r="E151" s="203" t="s">
        <v>208</v>
      </c>
      <c r="F151" s="204" t="s">
        <v>209</v>
      </c>
      <c r="G151" s="205" t="s">
        <v>145</v>
      </c>
      <c r="H151" s="206">
        <v>26</v>
      </c>
      <c r="I151" s="108">
        <v>0</v>
      </c>
      <c r="J151" s="207">
        <f>ROUND(I151*H151,2)</f>
        <v>0</v>
      </c>
      <c r="K151" s="107" t="s">
        <v>110</v>
      </c>
      <c r="L151" s="26"/>
      <c r="M151" s="41" t="s">
        <v>1</v>
      </c>
      <c r="N151" s="109" t="s">
        <v>35</v>
      </c>
      <c r="O151" s="110">
        <v>1.52</v>
      </c>
      <c r="P151" s="110">
        <f>O151*H151</f>
        <v>39.520000000000003</v>
      </c>
      <c r="Q151" s="110">
        <v>8.9999999999999993E-3</v>
      </c>
      <c r="R151" s="110">
        <f>Q151*H151</f>
        <v>0.23399999999999999</v>
      </c>
      <c r="S151" s="110">
        <v>0</v>
      </c>
      <c r="T151" s="111">
        <f>S151*H151</f>
        <v>0</v>
      </c>
      <c r="AR151" s="15" t="s">
        <v>159</v>
      </c>
      <c r="AT151" s="15" t="s">
        <v>106</v>
      </c>
      <c r="AU151" s="15" t="s">
        <v>73</v>
      </c>
      <c r="AY151" s="15" t="s">
        <v>104</v>
      </c>
      <c r="BE151" s="112">
        <f>IF(N151="základní",J151,0)</f>
        <v>0</v>
      </c>
      <c r="BF151" s="112">
        <f>IF(N151="snížená",J151,0)</f>
        <v>0</v>
      </c>
      <c r="BG151" s="112">
        <f>IF(N151="zákl. přenesená",J151,0)</f>
        <v>0</v>
      </c>
      <c r="BH151" s="112">
        <f>IF(N151="sníž. přenesená",J151,0)</f>
        <v>0</v>
      </c>
      <c r="BI151" s="112">
        <f>IF(N151="nulová",J151,0)</f>
        <v>0</v>
      </c>
      <c r="BJ151" s="15" t="s">
        <v>13</v>
      </c>
      <c r="BK151" s="112">
        <f>ROUND(I151*H151,2)</f>
        <v>0</v>
      </c>
      <c r="BL151" s="15" t="s">
        <v>159</v>
      </c>
      <c r="BM151" s="15" t="s">
        <v>210</v>
      </c>
    </row>
    <row r="152" spans="2:65" s="1" customFormat="1" ht="16.5" customHeight="1">
      <c r="B152" s="191"/>
      <c r="C152" s="223" t="s">
        <v>7</v>
      </c>
      <c r="D152" s="223" t="s">
        <v>162</v>
      </c>
      <c r="E152" s="224" t="s">
        <v>211</v>
      </c>
      <c r="F152" s="225" t="s">
        <v>212</v>
      </c>
      <c r="G152" s="226" t="s">
        <v>145</v>
      </c>
      <c r="H152" s="227">
        <v>29.9</v>
      </c>
      <c r="I152" s="129">
        <v>0</v>
      </c>
      <c r="J152" s="228">
        <f>ROUND(I152*H152,2)</f>
        <v>0</v>
      </c>
      <c r="K152" s="128" t="s">
        <v>1</v>
      </c>
      <c r="L152" s="130"/>
      <c r="M152" s="131" t="s">
        <v>1</v>
      </c>
      <c r="N152" s="132" t="s">
        <v>35</v>
      </c>
      <c r="O152" s="110">
        <v>0</v>
      </c>
      <c r="P152" s="110">
        <f>O152*H152</f>
        <v>0</v>
      </c>
      <c r="Q152" s="110">
        <v>1.77E-2</v>
      </c>
      <c r="R152" s="110">
        <f>Q152*H152</f>
        <v>0.52922999999999998</v>
      </c>
      <c r="S152" s="110">
        <v>0</v>
      </c>
      <c r="T152" s="111">
        <f>S152*H152</f>
        <v>0</v>
      </c>
      <c r="AR152" s="15" t="s">
        <v>165</v>
      </c>
      <c r="AT152" s="15" t="s">
        <v>162</v>
      </c>
      <c r="AU152" s="15" t="s">
        <v>73</v>
      </c>
      <c r="AY152" s="15" t="s">
        <v>104</v>
      </c>
      <c r="BE152" s="112">
        <f>IF(N152="základní",J152,0)</f>
        <v>0</v>
      </c>
      <c r="BF152" s="112">
        <f>IF(N152="snížená",J152,0)</f>
        <v>0</v>
      </c>
      <c r="BG152" s="112">
        <f>IF(N152="zákl. přenesená",J152,0)</f>
        <v>0</v>
      </c>
      <c r="BH152" s="112">
        <f>IF(N152="sníž. přenesená",J152,0)</f>
        <v>0</v>
      </c>
      <c r="BI152" s="112">
        <f>IF(N152="nulová",J152,0)</f>
        <v>0</v>
      </c>
      <c r="BJ152" s="15" t="s">
        <v>13</v>
      </c>
      <c r="BK152" s="112">
        <f>ROUND(I152*H152,2)</f>
        <v>0</v>
      </c>
      <c r="BL152" s="15" t="s">
        <v>159</v>
      </c>
      <c r="BM152" s="15" t="s">
        <v>213</v>
      </c>
    </row>
    <row r="153" spans="2:65" s="11" customFormat="1">
      <c r="B153" s="208"/>
      <c r="C153" s="209"/>
      <c r="D153" s="210" t="s">
        <v>113</v>
      </c>
      <c r="E153" s="209"/>
      <c r="F153" s="212" t="s">
        <v>167</v>
      </c>
      <c r="G153" s="209"/>
      <c r="H153" s="213">
        <v>29.9</v>
      </c>
      <c r="I153" s="231"/>
      <c r="J153" s="209"/>
      <c r="L153" s="113"/>
      <c r="M153" s="133"/>
      <c r="N153" s="134"/>
      <c r="O153" s="134"/>
      <c r="P153" s="134"/>
      <c r="Q153" s="134"/>
      <c r="R153" s="134"/>
      <c r="S153" s="134"/>
      <c r="T153" s="135"/>
      <c r="AT153" s="114" t="s">
        <v>113</v>
      </c>
      <c r="AU153" s="114" t="s">
        <v>73</v>
      </c>
      <c r="AV153" s="11" t="s">
        <v>73</v>
      </c>
      <c r="AW153" s="11" t="s">
        <v>3</v>
      </c>
      <c r="AX153" s="11" t="s">
        <v>13</v>
      </c>
      <c r="AY153" s="114" t="s">
        <v>104</v>
      </c>
    </row>
    <row r="154" spans="2:65" s="1" customFormat="1" ht="6.95" customHeight="1">
      <c r="B154" s="229"/>
      <c r="C154" s="230"/>
      <c r="D154" s="230"/>
      <c r="E154" s="230"/>
      <c r="F154" s="230"/>
      <c r="G154" s="230"/>
      <c r="H154" s="230"/>
      <c r="I154" s="235"/>
      <c r="J154" s="230"/>
      <c r="K154" s="33"/>
      <c r="L154" s="26"/>
    </row>
  </sheetData>
  <sheetProtection algorithmName="SHA-512" hashValue="T5o7Bnl1760LJNmxI6omOB67UsB17busiWNjLIkrhTI6BpYlaOHXDQwJKYrbpeG1KhHkJ/Y+9bshuBNfkEEgcA==" saltValue="LZA5NX4qdKl1Lst4qhGSkA==" spinCount="100000" sheet="1" objects="1" scenarios="1"/>
  <autoFilter ref="C86:K153"/>
  <mergeCells count="9">
    <mergeCell ref="E50:H50"/>
    <mergeCell ref="E77:H77"/>
    <mergeCell ref="E79:H79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1111 - Obnova podlahy</vt:lpstr>
      <vt:lpstr>'1111 - Obnova podlahy'!Názvy_tisku</vt:lpstr>
      <vt:lpstr>'Rekapitulace stavby'!Názvy_tisku</vt:lpstr>
      <vt:lpstr>'1111 - Obnova podlahy'!Oblast_tisku</vt:lpstr>
      <vt:lpstr>'Rekapitulace stavby'!Oblast_tisku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Štercová Kamila</dc:creator>
  <cp:lastModifiedBy>Jana Satrapová</cp:lastModifiedBy>
  <dcterms:created xsi:type="dcterms:W3CDTF">2019-02-08T09:38:53Z</dcterms:created>
  <dcterms:modified xsi:type="dcterms:W3CDTF">2019-02-15T07:41:02Z</dcterms:modified>
</cp:coreProperties>
</file>